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B공고)" sheetId="7" r:id="rId1"/>
  </sheets>
  <externalReferences>
    <externalReference r:id="rId2"/>
  </externalReferences>
  <definedNames>
    <definedName name="_xlnm._FilterDatabase" localSheetId="0" hidden="1">'입찰품목내역서(B공고)'!$A$6:$AW$144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72" i="7" l="1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71" i="7"/>
  <c r="AU69" i="7"/>
  <c r="AU49" i="7"/>
  <c r="AU50" i="7"/>
  <c r="AU51" i="7"/>
  <c r="AU52" i="7"/>
  <c r="AU53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48" i="7"/>
  <c r="AU23" i="7"/>
  <c r="AU24" i="7"/>
  <c r="AU25" i="7"/>
  <c r="AU26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22" i="7"/>
  <c r="AU20" i="7"/>
  <c r="AU19" i="7"/>
  <c r="AU18" i="7"/>
  <c r="AU17" i="7"/>
  <c r="AU16" i="7"/>
  <c r="AU15" i="7"/>
  <c r="AU14" i="7"/>
  <c r="AU13" i="7"/>
  <c r="AU12" i="7"/>
  <c r="AU11" i="7"/>
  <c r="AU10" i="7"/>
  <c r="AU9" i="7"/>
  <c r="AU8" i="7"/>
  <c r="AT144" i="7"/>
  <c r="AT70" i="7"/>
  <c r="AT68" i="7"/>
  <c r="AT47" i="7"/>
  <c r="AT21" i="7"/>
  <c r="L143" i="7" l="1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69" i="7"/>
  <c r="AV69" i="7" s="1"/>
  <c r="AV70" i="7" s="1"/>
  <c r="L67" i="7"/>
  <c r="AV67" i="7" s="1"/>
  <c r="L66" i="7"/>
  <c r="AV66" i="7" s="1"/>
  <c r="L65" i="7"/>
  <c r="AV65" i="7" s="1"/>
  <c r="L64" i="7"/>
  <c r="AV64" i="7" s="1"/>
  <c r="L63" i="7"/>
  <c r="AV63" i="7" s="1"/>
  <c r="L62" i="7"/>
  <c r="AV62" i="7" s="1"/>
  <c r="L61" i="7"/>
  <c r="AV61" i="7" s="1"/>
  <c r="L60" i="7"/>
  <c r="AV60" i="7" s="1"/>
  <c r="L59" i="7"/>
  <c r="AV59" i="7" s="1"/>
  <c r="L58" i="7"/>
  <c r="AV58" i="7" s="1"/>
  <c r="L57" i="7"/>
  <c r="AV57" i="7" s="1"/>
  <c r="L56" i="7"/>
  <c r="AV56" i="7" s="1"/>
  <c r="L55" i="7"/>
  <c r="AV55" i="7" s="1"/>
  <c r="L54" i="7"/>
  <c r="AV54" i="7" s="1"/>
  <c r="L53" i="7"/>
  <c r="AV53" i="7" s="1"/>
  <c r="L52" i="7"/>
  <c r="AV52" i="7" s="1"/>
  <c r="L51" i="7"/>
  <c r="AV51" i="7" s="1"/>
  <c r="L50" i="7"/>
  <c r="AV50" i="7" s="1"/>
  <c r="L49" i="7"/>
  <c r="AV49" i="7" s="1"/>
  <c r="L48" i="7"/>
  <c r="AV48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AV37" i="7" s="1"/>
  <c r="L36" i="7"/>
  <c r="AV36" i="7" s="1"/>
  <c r="L35" i="7"/>
  <c r="AV35" i="7" s="1"/>
  <c r="L34" i="7"/>
  <c r="AV34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7" i="7"/>
  <c r="AV27" i="7" s="1"/>
  <c r="L26" i="7"/>
  <c r="AV26" i="7" s="1"/>
  <c r="L25" i="7"/>
  <c r="AV25" i="7" s="1"/>
  <c r="L24" i="7"/>
  <c r="AV24" i="7" s="1"/>
  <c r="L23" i="7"/>
  <c r="AV23" i="7" s="1"/>
  <c r="L22" i="7"/>
  <c r="AV22" i="7" s="1"/>
  <c r="L20" i="7"/>
  <c r="AV20" i="7" s="1"/>
  <c r="L19" i="7"/>
  <c r="L18" i="7"/>
  <c r="L17" i="7"/>
  <c r="L16" i="7"/>
  <c r="L15" i="7"/>
  <c r="L14" i="7"/>
  <c r="L13" i="7"/>
  <c r="L12" i="7"/>
  <c r="L11" i="7"/>
  <c r="L10" i="7"/>
  <c r="L9" i="7"/>
  <c r="L8" i="7"/>
  <c r="AV8" i="7" s="1"/>
  <c r="AV47" i="7" l="1"/>
  <c r="AV68" i="7"/>
  <c r="AV144" i="7"/>
  <c r="AV14" i="7"/>
  <c r="AV11" i="7"/>
  <c r="AV18" i="7"/>
  <c r="AV9" i="7"/>
  <c r="AV13" i="7"/>
  <c r="AV17" i="7"/>
  <c r="AV19" i="7"/>
  <c r="AV12" i="7"/>
  <c r="AV16" i="7"/>
  <c r="AV10" i="7"/>
  <c r="AV15" i="7"/>
  <c r="AV21" i="7" l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<sst xmlns="http://schemas.openxmlformats.org/spreadsheetml/2006/main" count="1059" uniqueCount="618">
  <si>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</si>
  <si>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</si>
  <si>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</si>
  <si>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</si>
  <si>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</si>
  <si>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</si>
  <si>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</si>
  <si>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</si>
  <si>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</si>
  <si>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</si>
  <si>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</si>
  <si>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BT</t>
  </si>
  <si>
    <t>EA</t>
  </si>
  <si>
    <t>KIT</t>
  </si>
  <si>
    <t>50EA</t>
  </si>
  <si>
    <t>10-002</t>
  </si>
  <si>
    <t>10-003</t>
  </si>
  <si>
    <t>10-004</t>
  </si>
  <si>
    <t>10-005</t>
  </si>
  <si>
    <t>10-006</t>
  </si>
  <si>
    <t>10-007</t>
  </si>
  <si>
    <t>10-008</t>
  </si>
  <si>
    <t>10-009</t>
  </si>
  <si>
    <t>10-010</t>
  </si>
  <si>
    <t>10-011</t>
  </si>
  <si>
    <t>10-012</t>
  </si>
  <si>
    <t>10-013</t>
  </si>
  <si>
    <t>100EA</t>
  </si>
  <si>
    <t>High Volume Tips (1ml)</t>
  </si>
  <si>
    <t>3840T</t>
  </si>
  <si>
    <t>Seegene</t>
  </si>
  <si>
    <t>T2611763</t>
  </si>
  <si>
    <t>GG01</t>
  </si>
  <si>
    <t>Standard Volume Tips(300ul)</t>
  </si>
  <si>
    <t>5760T</t>
  </si>
  <si>
    <t>T2611764</t>
  </si>
  <si>
    <t>GG02</t>
  </si>
  <si>
    <t>Anyplex™ MTB/NTM Real-time Detection</t>
  </si>
  <si>
    <t>100T</t>
  </si>
  <si>
    <t>T2610293</t>
  </si>
  <si>
    <t>GG03</t>
  </si>
  <si>
    <t>EU 0.2ml Thin-Wall 8-Tube Strip</t>
  </si>
  <si>
    <t>960EA</t>
  </si>
  <si>
    <t>T2611765</t>
  </si>
  <si>
    <t>GG04</t>
  </si>
  <si>
    <t>EU 8-Single attachable optical wide indented cap</t>
  </si>
  <si>
    <t>T2611766</t>
  </si>
  <si>
    <t>GG05</t>
  </si>
  <si>
    <t>STARMag 96 X 4 Universal Cartridge Kit</t>
  </si>
  <si>
    <t>384T</t>
  </si>
  <si>
    <t>T2610296</t>
  </si>
  <si>
    <t>GG08</t>
  </si>
  <si>
    <t>Deep well plate, 96well</t>
  </si>
  <si>
    <t>T2611767</t>
  </si>
  <si>
    <t>GG09</t>
  </si>
  <si>
    <t>8-Strip Tube(CFX96용)</t>
  </si>
  <si>
    <t>120strips</t>
  </si>
  <si>
    <t>T2611768</t>
  </si>
  <si>
    <t>GG10</t>
  </si>
  <si>
    <t>Optical Flat 8-Cap Strips(CFX96용)</t>
  </si>
  <si>
    <t>T2611769</t>
  </si>
  <si>
    <t>GG11</t>
  </si>
  <si>
    <t>eNAT</t>
  </si>
  <si>
    <t>T2610297</t>
  </si>
  <si>
    <t>GG12</t>
  </si>
  <si>
    <t>SET</t>
  </si>
  <si>
    <t>BIO-RAD</t>
  </si>
  <si>
    <t>Pre Filter</t>
  </si>
  <si>
    <t>2L</t>
  </si>
  <si>
    <t>47-002</t>
  </si>
  <si>
    <t>47-003</t>
  </si>
  <si>
    <t>47-004</t>
  </si>
  <si>
    <t>47-005</t>
  </si>
  <si>
    <t>47-006</t>
  </si>
  <si>
    <t>1000EA</t>
  </si>
  <si>
    <t>2*10mL</t>
  </si>
  <si>
    <t>CBC Time Pack</t>
  </si>
  <si>
    <t>2PK</t>
  </si>
  <si>
    <t>ADVIA 2120/2120i</t>
  </si>
  <si>
    <t>T2611441</t>
  </si>
  <si>
    <t>HA01</t>
  </si>
  <si>
    <t xml:space="preserve"> H001 </t>
  </si>
  <si>
    <t>Diff Time Pack</t>
  </si>
  <si>
    <t>T2611437</t>
  </si>
  <si>
    <t>HA02</t>
  </si>
  <si>
    <t xml:space="preserve"> H002 </t>
  </si>
  <si>
    <t>PEROX -SHEATH</t>
  </si>
  <si>
    <t>2725mL*4</t>
  </si>
  <si>
    <t>T2611305</t>
  </si>
  <si>
    <t>HA17</t>
  </si>
  <si>
    <t xml:space="preserve"> H003 </t>
  </si>
  <si>
    <t>EZ WASH</t>
  </si>
  <si>
    <t>1620mL*2</t>
  </si>
  <si>
    <t>STD000631</t>
  </si>
  <si>
    <t>HA21</t>
  </si>
  <si>
    <t xml:space="preserve"> H005 </t>
  </si>
  <si>
    <t xml:space="preserve">Sheath Rinse </t>
  </si>
  <si>
    <t>20L</t>
  </si>
  <si>
    <t>T2611254</t>
  </si>
  <si>
    <t>HA04</t>
  </si>
  <si>
    <t xml:space="preserve"> H006 </t>
  </si>
  <si>
    <t>SET POINT CALIBRATOR</t>
  </si>
  <si>
    <t>2*6.1mL</t>
  </si>
  <si>
    <t>T2611211</t>
  </si>
  <si>
    <t>HA09</t>
  </si>
  <si>
    <t xml:space="preserve"> H008 </t>
  </si>
  <si>
    <t>TEST Point-control NORMAL</t>
  </si>
  <si>
    <t>4*4mL</t>
  </si>
  <si>
    <t>T2611396</t>
  </si>
  <si>
    <t>HA06</t>
  </si>
  <si>
    <t xml:space="preserve"> H009 </t>
  </si>
  <si>
    <t>TEST Point-control ABNORMAL1</t>
  </si>
  <si>
    <t>T2611394</t>
  </si>
  <si>
    <t>HA07</t>
  </si>
  <si>
    <t xml:space="preserve"> H010 </t>
  </si>
  <si>
    <t>TEST Point-control ABNORMAL2</t>
  </si>
  <si>
    <t>T2611395</t>
  </si>
  <si>
    <t>HA08</t>
  </si>
  <si>
    <t xml:space="preserve"> H011 </t>
  </si>
  <si>
    <t>RBC/Baso Sheath Filter</t>
  </si>
  <si>
    <t>T2612078</t>
  </si>
  <si>
    <t>HA11</t>
  </si>
  <si>
    <t xml:space="preserve"> H012 </t>
  </si>
  <si>
    <t>Perox Sheath Filter</t>
  </si>
  <si>
    <t>T2612075</t>
  </si>
  <si>
    <t>HA12</t>
  </si>
  <si>
    <t xml:space="preserve"> H013 </t>
  </si>
  <si>
    <t>Plunger 1000ul</t>
  </si>
  <si>
    <t>T2612215</t>
  </si>
  <si>
    <t>HA13</t>
  </si>
  <si>
    <t xml:space="preserve"> H014 </t>
  </si>
  <si>
    <t>Plunger 50ul</t>
  </si>
  <si>
    <t>T2612216</t>
  </si>
  <si>
    <t>HA14</t>
  </si>
  <si>
    <t xml:space="preserve"> H015 </t>
  </si>
  <si>
    <t>Straw Filter</t>
  </si>
  <si>
    <t>T2612079</t>
  </si>
  <si>
    <t>HA16</t>
  </si>
  <si>
    <t xml:space="preserve"> H016 </t>
  </si>
  <si>
    <t>Drain Filter</t>
  </si>
  <si>
    <t>T2612185</t>
  </si>
  <si>
    <t>HA18</t>
  </si>
  <si>
    <t xml:space="preserve"> H017 </t>
  </si>
  <si>
    <t>Clot Filter</t>
  </si>
  <si>
    <t>T2612073</t>
  </si>
  <si>
    <t>HA19</t>
  </si>
  <si>
    <t xml:space="preserve"> H018 </t>
  </si>
  <si>
    <t>perox lamp</t>
  </si>
  <si>
    <t>T2612074</t>
  </si>
  <si>
    <t>HA20</t>
  </si>
  <si>
    <t xml:space="preserve"> H020 </t>
  </si>
  <si>
    <t>Auto retic</t>
  </si>
  <si>
    <t>820mL</t>
  </si>
  <si>
    <t>T2611615</t>
  </si>
  <si>
    <t>HA05</t>
  </si>
  <si>
    <t xml:space="preserve"> H007 </t>
  </si>
  <si>
    <t>Syringe 1000ul</t>
  </si>
  <si>
    <t>067-0919-02</t>
  </si>
  <si>
    <t>T2612141</t>
  </si>
  <si>
    <t xml:space="preserve"> H025 </t>
  </si>
  <si>
    <t>Syringe 50ul</t>
  </si>
  <si>
    <t>067-0919-01</t>
  </si>
  <si>
    <t>T2612140</t>
  </si>
  <si>
    <t xml:space="preserve"> H026 </t>
  </si>
  <si>
    <t>CHECK VALVE</t>
  </si>
  <si>
    <t>STD000870</t>
  </si>
  <si>
    <t xml:space="preserve"> H031 </t>
  </si>
  <si>
    <t>FILTER AIR COMPRESSOR</t>
  </si>
  <si>
    <t>STD000871</t>
  </si>
  <si>
    <t xml:space="preserve"> H032 </t>
  </si>
  <si>
    <t>Sample probe assy</t>
  </si>
  <si>
    <t>STD001445</t>
  </si>
  <si>
    <t>H034</t>
  </si>
  <si>
    <t>Lamp&amp;Conn.Assy Coloim</t>
  </si>
  <si>
    <t>STD001448</t>
  </si>
  <si>
    <t>H037</t>
  </si>
  <si>
    <t>Stainless steel needle</t>
  </si>
  <si>
    <t>STD001450</t>
  </si>
  <si>
    <t>H039</t>
  </si>
  <si>
    <t>UC18</t>
  </si>
  <si>
    <t>2L*6</t>
  </si>
  <si>
    <t>1L</t>
  </si>
  <si>
    <t>5mLX12</t>
  </si>
  <si>
    <t>T2610061</t>
  </si>
  <si>
    <t>CHI23</t>
  </si>
  <si>
    <t xml:space="preserve"> B107 </t>
  </si>
  <si>
    <t>XCP11302</t>
  </si>
  <si>
    <t>T2610062</t>
  </si>
  <si>
    <t>CHI24</t>
  </si>
  <si>
    <t xml:space="preserve"> B108 </t>
  </si>
  <si>
    <t>XCP11303</t>
  </si>
  <si>
    <t>Urinalysis Control</t>
  </si>
  <si>
    <t>12*12mL</t>
  </si>
  <si>
    <t>T2610970</t>
  </si>
  <si>
    <t xml:space="preserve"> G033 </t>
  </si>
  <si>
    <t>10mLX12</t>
  </si>
  <si>
    <t>T2613306</t>
  </si>
  <si>
    <t>CH21</t>
  </si>
  <si>
    <t>T2613307</t>
  </si>
  <si>
    <t>CH22</t>
  </si>
  <si>
    <t>Lyphocheck Immunoassay Plus Control</t>
  </si>
  <si>
    <t>12X5ml</t>
  </si>
  <si>
    <t>T2610851</t>
  </si>
  <si>
    <t>SAR225-1</t>
  </si>
  <si>
    <t xml:space="preserve"> J023 </t>
  </si>
  <si>
    <t>불규칙항체 Microwell</t>
  </si>
  <si>
    <t>12*24</t>
  </si>
  <si>
    <t>T2610007</t>
  </si>
  <si>
    <t>B021</t>
  </si>
  <si>
    <t>B12</t>
  </si>
  <si>
    <t>불규칙항체 Cell</t>
  </si>
  <si>
    <t>T2610008</t>
  </si>
  <si>
    <t>B022</t>
  </si>
  <si>
    <t>B11</t>
  </si>
  <si>
    <t>2500T</t>
  </si>
  <si>
    <t>T2610382</t>
  </si>
  <si>
    <t>HV05</t>
  </si>
  <si>
    <t>T2610383</t>
  </si>
  <si>
    <t>HV07</t>
  </si>
  <si>
    <t>D100 Elution buffer B</t>
  </si>
  <si>
    <t>T2613417</t>
  </si>
  <si>
    <t>HV12</t>
  </si>
  <si>
    <t>D100 Wash Solution</t>
  </si>
  <si>
    <t>3,300mL</t>
  </si>
  <si>
    <t>T2613418</t>
  </si>
  <si>
    <t>HV13</t>
  </si>
  <si>
    <t>D100 Cartridge &amp; Cal pack</t>
  </si>
  <si>
    <t>10,000T</t>
  </si>
  <si>
    <t>T2613412</t>
  </si>
  <si>
    <t>HV14</t>
  </si>
  <si>
    <t>D100 Prefilters(5-pack)</t>
  </si>
  <si>
    <t>T2613411</t>
  </si>
  <si>
    <t>HV15</t>
  </si>
  <si>
    <t>2,600mL</t>
  </si>
  <si>
    <t>T2613416</t>
  </si>
  <si>
    <t>HV11</t>
  </si>
  <si>
    <t>96T</t>
  </si>
  <si>
    <t>서울의료원</t>
    <phoneticPr fontId="3" type="noConversion"/>
  </si>
  <si>
    <t>NA ELECTRODE [722-4011]</t>
  </si>
  <si>
    <t>K ELECTRODE [722-4002]</t>
  </si>
  <si>
    <t>CL ELECTRODE [722-4023]</t>
  </si>
  <si>
    <t>REF ELECTRODE [870-0561]</t>
  </si>
  <si>
    <t>A/C Filter</t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</si>
  <si>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</si>
  <si>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</si>
  <si>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</si>
  <si>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</si>
  <si>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</si>
  <si>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</si>
  <si>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</si>
  <si>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</si>
  <si>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</si>
  <si>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</si>
  <si>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</si>
  <si>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</si>
  <si>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</si>
  <si>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</si>
  <si>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</si>
  <si>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</si>
  <si>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</si>
  <si>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</si>
  <si>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</si>
  <si>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</si>
  <si>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</si>
  <si>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</si>
  <si>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</si>
  <si>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</si>
  <si>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</si>
  <si>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</si>
  <si>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</si>
  <si>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0.2um Final Filter</t>
  </si>
  <si>
    <t>Hitachi Labospect 006</t>
  </si>
  <si>
    <t>Albumin (SE)</t>
  </si>
  <si>
    <t>40*2/20*2</t>
  </si>
  <si>
    <t>ALP (SH)</t>
  </si>
  <si>
    <t>55.6*2/18.4*2</t>
  </si>
  <si>
    <t>ALT (SH)</t>
  </si>
  <si>
    <t>55.6*2/22*2</t>
  </si>
  <si>
    <t>AMG ANTIMICROBIAL GLOVE</t>
  </si>
  <si>
    <t>Amy (SE)</t>
  </si>
  <si>
    <t>46*2/16*2</t>
  </si>
  <si>
    <t>ASSAYED CHEMISTRY, LEVEL 1 [C-310-5]</t>
  </si>
  <si>
    <t>3ml*12</t>
  </si>
  <si>
    <t>ASSAYED CHEMISTRY, LEVEL 2 [C-315-5]</t>
  </si>
  <si>
    <t>AST (SH)</t>
  </si>
  <si>
    <t>BUN (SE)</t>
  </si>
  <si>
    <t>CFAS</t>
  </si>
  <si>
    <t>CHO (SE)</t>
  </si>
  <si>
    <t>CK (SH)</t>
  </si>
  <si>
    <t>Crea (SE)</t>
  </si>
  <si>
    <t>CRP (SE)</t>
  </si>
  <si>
    <t>22*2/22*2</t>
  </si>
  <si>
    <t>D-Bilirubin (WA)</t>
  </si>
  <si>
    <t>30*2/12*2</t>
  </si>
  <si>
    <t>Diluent - K</t>
  </si>
  <si>
    <t>Fe (SH)</t>
  </si>
  <si>
    <t>55.6*2/25.1*2</t>
  </si>
  <si>
    <t>Fe Calibrator (SH)</t>
  </si>
  <si>
    <t>10ml*1</t>
  </si>
  <si>
    <t>GGT (SH)</t>
  </si>
  <si>
    <t>55.6*2/30.1*2</t>
  </si>
  <si>
    <t>Glucose (SE)</t>
  </si>
  <si>
    <t>HbA1c (SE)</t>
  </si>
  <si>
    <t>35.3*2/9.4*2</t>
  </si>
  <si>
    <t>HbA1c calibrator</t>
  </si>
  <si>
    <t>1ml*2conc*3</t>
  </si>
  <si>
    <t>HbA1c control</t>
  </si>
  <si>
    <t>1ml*2conc*6</t>
  </si>
  <si>
    <t>HbA1c pretreatment Solution</t>
  </si>
  <si>
    <t>33.9ml*2</t>
  </si>
  <si>
    <t>HDL (SE)</t>
  </si>
  <si>
    <t>48*2/16*2</t>
  </si>
  <si>
    <t>HIALKALI-D</t>
  </si>
  <si>
    <t>Hitachi Cup</t>
  </si>
  <si>
    <t>HITACHI ISE CHECK H</t>
  </si>
  <si>
    <t>HITACHI ISE CHECK L</t>
  </si>
  <si>
    <t>HITACHI ISE Standard Solution High</t>
  </si>
  <si>
    <t>5ml*6</t>
  </si>
  <si>
    <t>HITACHI ISE Standard Solution Low</t>
  </si>
  <si>
    <t>HITERGENT</t>
  </si>
  <si>
    <t>IATROSERA IM-Ⅰ[LSI]</t>
  </si>
  <si>
    <t>2ml*4</t>
  </si>
  <si>
    <t>IATROSERA IM-Ⅱ [LSI]</t>
  </si>
  <si>
    <t>Internal Standard Solution -K</t>
  </si>
  <si>
    <t>IP (SE)</t>
  </si>
  <si>
    <t>ISE CALIBRATOR</t>
  </si>
  <si>
    <t>ISE RINSE SOULUTION-N [986-8008]</t>
  </si>
  <si>
    <t>100ml*5</t>
  </si>
  <si>
    <t>LAMP (50W) [727-0536]</t>
  </si>
  <si>
    <t>LDL (SE)</t>
  </si>
  <si>
    <t>N Calibrator</t>
  </si>
  <si>
    <t>2ml*3</t>
  </si>
  <si>
    <t>PW FR (Membrane)</t>
  </si>
  <si>
    <t>Reference Electrode Solution</t>
  </si>
  <si>
    <t>500ml*6</t>
  </si>
  <si>
    <t>T.P (SE)</t>
  </si>
  <si>
    <t>46*2</t>
  </si>
  <si>
    <t>T-Bilirubin (WA)</t>
  </si>
  <si>
    <t>60*2/21*2</t>
  </si>
  <si>
    <t>TG (SE)</t>
  </si>
  <si>
    <t>47.2*2/16.2*2</t>
  </si>
  <si>
    <t>UA (SH)</t>
  </si>
  <si>
    <t>UIBC (SH)</t>
  </si>
  <si>
    <t>UW V40L (Resin)</t>
  </si>
  <si>
    <t>10 X 10 per box</t>
  </si>
  <si>
    <t>Lyphochek Urine chemistry control 1</t>
  </si>
  <si>
    <t>Lyphochek Urine chemistry control 2</t>
  </si>
  <si>
    <t>VARIANT ll TURBO HbA1c Kit 2.0</t>
  </si>
  <si>
    <t>6*0.5mL</t>
  </si>
  <si>
    <t>STARMag 96 proprep tube</t>
  </si>
  <si>
    <t>STARMag 96 proprep plate</t>
  </si>
  <si>
    <t>GG43</t>
  </si>
  <si>
    <t>GG44</t>
  </si>
  <si>
    <t>10 그룹</t>
  </si>
  <si>
    <t>T2613867</t>
  </si>
  <si>
    <t>T2613868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</si>
  <si>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</si>
  <si>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</si>
  <si>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</si>
  <si>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</si>
  <si>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55-002</t>
  </si>
  <si>
    <t>T2613945</t>
  </si>
  <si>
    <t>T2613946</t>
  </si>
  <si>
    <t>T2613947</t>
  </si>
  <si>
    <t>T2613948</t>
  </si>
  <si>
    <t>T2613949</t>
  </si>
  <si>
    <t>T2613950</t>
  </si>
  <si>
    <t>T2613951</t>
  </si>
  <si>
    <t>T2613952</t>
  </si>
  <si>
    <t>T2613953</t>
  </si>
  <si>
    <t>T2613954</t>
  </si>
  <si>
    <t>T2613955</t>
  </si>
  <si>
    <t>T2613956</t>
  </si>
  <si>
    <t>T2613957</t>
  </si>
  <si>
    <t>T2613958</t>
  </si>
  <si>
    <t>T2613959</t>
  </si>
  <si>
    <t>T2613960</t>
  </si>
  <si>
    <t>T2613961</t>
  </si>
  <si>
    <t>T2613962</t>
  </si>
  <si>
    <t>T2613963</t>
  </si>
  <si>
    <t>T2613964</t>
  </si>
  <si>
    <t>T2613965</t>
  </si>
  <si>
    <t>T2613966</t>
  </si>
  <si>
    <t>T2613967</t>
  </si>
  <si>
    <t>T2613968</t>
  </si>
  <si>
    <t>T2613969</t>
  </si>
  <si>
    <t>T2613970</t>
  </si>
  <si>
    <t>T2613971</t>
  </si>
  <si>
    <t>T2613972</t>
  </si>
  <si>
    <t>T2613973</t>
  </si>
  <si>
    <t>T2613974</t>
  </si>
  <si>
    <t>T2613977</t>
  </si>
  <si>
    <t>T2613978</t>
  </si>
  <si>
    <t>T2613979</t>
  </si>
  <si>
    <t>T2613980</t>
  </si>
  <si>
    <t>T2613981</t>
  </si>
  <si>
    <t>T2613982</t>
  </si>
  <si>
    <t>T2613983</t>
  </si>
  <si>
    <t>T2613985</t>
  </si>
  <si>
    <t>T2613986</t>
  </si>
  <si>
    <t>T2613987</t>
  </si>
  <si>
    <t>T2613988</t>
  </si>
  <si>
    <t>T2613989</t>
  </si>
  <si>
    <t>T2613990</t>
  </si>
  <si>
    <t>T2613991</t>
  </si>
  <si>
    <t>T2613992</t>
  </si>
  <si>
    <t>T2613993</t>
  </si>
  <si>
    <t>T2613994</t>
  </si>
  <si>
    <t>T2613995</t>
  </si>
  <si>
    <t>T2613996</t>
  </si>
  <si>
    <t>T2613997</t>
  </si>
  <si>
    <t>T2613998</t>
  </si>
  <si>
    <t>T2613999</t>
  </si>
  <si>
    <t>T2614000</t>
  </si>
  <si>
    <t>T2614001</t>
  </si>
  <si>
    <t>공고구분</t>
    <phoneticPr fontId="3" type="noConversion"/>
  </si>
  <si>
    <t>10-001</t>
  </si>
  <si>
    <t>Anypelx II STI-12 Detection</t>
  </si>
  <si>
    <t>T2614323</t>
  </si>
  <si>
    <t>GG45</t>
  </si>
  <si>
    <t>47-007</t>
  </si>
  <si>
    <t>47-008</t>
  </si>
  <si>
    <t>47-009</t>
  </si>
  <si>
    <t>ADVIA 2120i</t>
  </si>
  <si>
    <t>55-003</t>
  </si>
  <si>
    <t>55-004</t>
  </si>
  <si>
    <t>55-005</t>
  </si>
  <si>
    <t>55-006</t>
  </si>
  <si>
    <t>55-007</t>
  </si>
  <si>
    <t>55-008</t>
  </si>
  <si>
    <t>55-009</t>
  </si>
  <si>
    <t>55-010</t>
  </si>
  <si>
    <t>55-011</t>
  </si>
  <si>
    <t>55-012</t>
  </si>
  <si>
    <t>55-013</t>
  </si>
  <si>
    <t>55-014</t>
  </si>
  <si>
    <t>55-015</t>
  </si>
  <si>
    <t>55-016</t>
  </si>
  <si>
    <t>55-017</t>
  </si>
  <si>
    <t>55-018</t>
  </si>
  <si>
    <t>Lyphochek chemistry control 1</t>
  </si>
  <si>
    <t>Lyphochek chemistry control 2</t>
  </si>
  <si>
    <t>D100 Elution buffer A</t>
  </si>
  <si>
    <t>DC screening II</t>
  </si>
  <si>
    <t>1*12 (24test)</t>
  </si>
  <si>
    <t>T2614293</t>
  </si>
  <si>
    <t>B048</t>
  </si>
  <si>
    <t>93-002</t>
  </si>
  <si>
    <t>93-003</t>
  </si>
  <si>
    <t>93-004</t>
  </si>
  <si>
    <t>93-005</t>
  </si>
  <si>
    <t>Enzyme(High) Control Serum</t>
  </si>
  <si>
    <t>3ML</t>
  </si>
  <si>
    <t>TP Linearity test sample</t>
  </si>
  <si>
    <t>3.5ML</t>
  </si>
  <si>
    <t>ALB Linearity test sample</t>
  </si>
  <si>
    <t>IP Linearity test sample</t>
  </si>
  <si>
    <t>UIBC Linearity test sample</t>
  </si>
  <si>
    <t>TG Linearity test sample</t>
  </si>
  <si>
    <t>GLU Linearity test sample</t>
  </si>
  <si>
    <t>Linearity check Lipid</t>
  </si>
  <si>
    <t>1.5ML</t>
  </si>
  <si>
    <t>Linearity check B</t>
  </si>
  <si>
    <t>High unit serum HDL</t>
  </si>
  <si>
    <t>High unit serum LDL</t>
  </si>
  <si>
    <t>High unit serum BIL</t>
  </si>
  <si>
    <t>3ml*10</t>
  </si>
  <si>
    <t>CRP CALIBRATOR</t>
  </si>
  <si>
    <t>2ml*5</t>
  </si>
  <si>
    <t>CA E-HA</t>
  </si>
  <si>
    <t>2*50ml, 2*27ml</t>
  </si>
  <si>
    <t>T2614549</t>
  </si>
  <si>
    <t>T2614491</t>
  </si>
  <si>
    <t>T2614530</t>
  </si>
  <si>
    <t>T2614556</t>
  </si>
  <si>
    <t>T2614561</t>
  </si>
  <si>
    <t>T2614543</t>
  </si>
  <si>
    <t>T2614546</t>
  </si>
  <si>
    <t>T2614489</t>
  </si>
  <si>
    <t>T2614499</t>
  </si>
  <si>
    <t>T2614565</t>
  </si>
  <si>
    <t>T2614501</t>
  </si>
  <si>
    <t>T2614510</t>
  </si>
  <si>
    <t>T2614484</t>
  </si>
  <si>
    <t>T2614505</t>
  </si>
  <si>
    <t>T2614539</t>
  </si>
  <si>
    <t>T2614551</t>
  </si>
  <si>
    <t>T2614533</t>
  </si>
  <si>
    <t>T2614547</t>
  </si>
  <si>
    <t>T2614541</t>
  </si>
  <si>
    <t>그룹</t>
    <phoneticPr fontId="3" type="noConversion"/>
  </si>
  <si>
    <t>연번</t>
    <phoneticPr fontId="3" type="noConversion"/>
  </si>
  <si>
    <t>47-010</t>
  </si>
  <si>
    <t>47-011</t>
  </si>
  <si>
    <t>47-012</t>
  </si>
  <si>
    <t>47-013</t>
  </si>
  <si>
    <t>47-014</t>
  </si>
  <si>
    <t>47-015</t>
  </si>
  <si>
    <t>47-016</t>
  </si>
  <si>
    <t>47-017</t>
  </si>
  <si>
    <t>47-018</t>
  </si>
  <si>
    <t>47-019</t>
  </si>
  <si>
    <t>47-020</t>
  </si>
  <si>
    <t>47-021</t>
  </si>
  <si>
    <t>47-022</t>
  </si>
  <si>
    <t>47-023</t>
  </si>
  <si>
    <t>47-024</t>
  </si>
  <si>
    <t>47-025</t>
  </si>
  <si>
    <t>93-006</t>
  </si>
  <si>
    <t>93-007</t>
  </si>
  <si>
    <t>93-008</t>
  </si>
  <si>
    <t>93-009</t>
  </si>
  <si>
    <t>93-010</t>
  </si>
  <si>
    <t>93-011</t>
  </si>
  <si>
    <t>93-012</t>
  </si>
  <si>
    <t>93-013</t>
  </si>
  <si>
    <t>93-014</t>
  </si>
  <si>
    <t>93-015</t>
  </si>
  <si>
    <t>93-016</t>
  </si>
  <si>
    <t>93-017</t>
  </si>
  <si>
    <t>93-018</t>
  </si>
  <si>
    <t>93-019</t>
  </si>
  <si>
    <t>93-020</t>
  </si>
  <si>
    <t>93-021</t>
  </si>
  <si>
    <t>93-022</t>
  </si>
  <si>
    <t>93-023</t>
  </si>
  <si>
    <t>93-024</t>
  </si>
  <si>
    <t>93-025</t>
  </si>
  <si>
    <t>93-026</t>
  </si>
  <si>
    <t>93-027</t>
  </si>
  <si>
    <t>93-028</t>
  </si>
  <si>
    <t>93-029</t>
  </si>
  <si>
    <t>93-030</t>
  </si>
  <si>
    <t>93-031</t>
  </si>
  <si>
    <t>93-032</t>
  </si>
  <si>
    <t>93-033</t>
  </si>
  <si>
    <t>93-034</t>
  </si>
  <si>
    <t>93-035</t>
  </si>
  <si>
    <t>93-036</t>
  </si>
  <si>
    <t>93-037</t>
  </si>
  <si>
    <t>93-038</t>
  </si>
  <si>
    <t>93-039</t>
  </si>
  <si>
    <t>93-040</t>
  </si>
  <si>
    <t>93-041</t>
  </si>
  <si>
    <t>93-042</t>
  </si>
  <si>
    <t>93-043</t>
  </si>
  <si>
    <t>93-044</t>
  </si>
  <si>
    <t>93-045</t>
  </si>
  <si>
    <t>93-046</t>
  </si>
  <si>
    <t>93-047</t>
  </si>
  <si>
    <t>93-048</t>
  </si>
  <si>
    <t>93-049</t>
  </si>
  <si>
    <t>93-050</t>
  </si>
  <si>
    <t>93-051</t>
  </si>
  <si>
    <t>93-052</t>
  </si>
  <si>
    <t>93-053</t>
  </si>
  <si>
    <t>93-054</t>
  </si>
  <si>
    <t>93-055</t>
  </si>
  <si>
    <t>93-056</t>
  </si>
  <si>
    <t>93-057</t>
  </si>
  <si>
    <t>93-058</t>
  </si>
  <si>
    <t>93-059</t>
  </si>
  <si>
    <t>93-060</t>
  </si>
  <si>
    <t>93-061</t>
  </si>
  <si>
    <t>93-062</t>
  </si>
  <si>
    <t>93-063</t>
  </si>
  <si>
    <t>93-064</t>
  </si>
  <si>
    <t>93-065</t>
  </si>
  <si>
    <t>93-066</t>
  </si>
  <si>
    <t>93-067</t>
  </si>
  <si>
    <t>93-068</t>
  </si>
  <si>
    <t>93-069</t>
  </si>
  <si>
    <t>93-070</t>
  </si>
  <si>
    <t>93-071</t>
  </si>
  <si>
    <t>93-072</t>
  </si>
  <si>
    <t>93-073</t>
  </si>
  <si>
    <t>47-001</t>
  </si>
  <si>
    <t>47 그룹</t>
  </si>
  <si>
    <t>55-001</t>
  </si>
  <si>
    <t>Pastorex Staph</t>
  </si>
  <si>
    <t>250T/KIT</t>
  </si>
  <si>
    <t>T2610452</t>
  </si>
  <si>
    <t>MBPSA</t>
  </si>
  <si>
    <t>55 그룹</t>
  </si>
  <si>
    <t>93-001</t>
  </si>
  <si>
    <t>CA Linearity test sample</t>
  </si>
  <si>
    <t>FE Linearity test sample</t>
  </si>
  <si>
    <t>93 그룹</t>
  </si>
  <si>
    <t>코로나 키트</t>
  </si>
  <si>
    <t>1BOX</t>
  </si>
  <si>
    <t>OneStep CPR AA Electrode</t>
  </si>
  <si>
    <t>T2613939</t>
  </si>
  <si>
    <t>GP53</t>
  </si>
  <si>
    <t>Lyphochek Diabetes Control</t>
  </si>
  <si>
    <t xml:space="preserve"> 1,400mL</t>
    <phoneticPr fontId="3" type="noConversion"/>
  </si>
  <si>
    <t>Liquicheck Cardiac Markers Plus Control LT Level 1B</t>
  </si>
  <si>
    <t>6 x 3mL</t>
  </si>
  <si>
    <t>T2614849</t>
    <phoneticPr fontId="3" type="noConversion"/>
  </si>
  <si>
    <t>ERC102</t>
    <phoneticPr fontId="3" type="noConversion"/>
  </si>
  <si>
    <t>55-019</t>
  </si>
  <si>
    <t>Liquicheck Cardiac Markers Plus Control LT Level 3</t>
  </si>
  <si>
    <t>T2614847</t>
  </si>
  <si>
    <t>ERC104</t>
  </si>
  <si>
    <t>55-020</t>
  </si>
  <si>
    <t>Liquicheck Cardiac Markers Plus Control LT Level 2</t>
  </si>
  <si>
    <t>T2614850</t>
  </si>
  <si>
    <t>ERC103</t>
  </si>
  <si>
    <t>88-001</t>
    <phoneticPr fontId="3" type="noConversion"/>
  </si>
  <si>
    <t>88 그룹</t>
    <phoneticPr fontId="3" type="noConversion"/>
  </si>
  <si>
    <t>건명: 2026년 서울의료원 및 서울시 산하 의료기관 검사재료 통합구매</t>
    <phoneticPr fontId="3" type="noConversion"/>
  </si>
  <si>
    <t>55.6*2/22*2</t>
    <phoneticPr fontId="3" type="noConversion"/>
  </si>
  <si>
    <t>LD (SH)</t>
    <phoneticPr fontId="3" type="noConversion"/>
  </si>
  <si>
    <t>B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</si>
  <si>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</si>
  <si>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</si>
  <si>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</si>
  <si>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</si>
  <si>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입찰품목내역서(B공고)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</si>
</sst>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7</xdr:row>
      <xdr:rowOff>11206</xdr:rowOff>
    </xdr:from>
    <xdr:to>
      <xdr:col>51</xdr:col>
      <xdr:colOff>650053</xdr:colOff>
      <xdr:row>11</xdr:row>
      <xdr:rowOff>45608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7</xdr:row>
      <xdr:rowOff>0</xdr:rowOff>
    </xdr:from>
    <xdr:to>
      <xdr:col>48</xdr:col>
      <xdr:colOff>447329</xdr:colOff>
      <xdr:row>11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7</xdr:row>
      <xdr:rowOff>0</xdr:rowOff>
    </xdr:from>
    <xdr:to>
      <xdr:col>51</xdr:col>
      <xdr:colOff>481965</xdr:colOff>
      <xdr:row>11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8</xdr:row>
      <xdr:rowOff>67236</xdr:rowOff>
    </xdr:from>
    <xdr:to>
      <xdr:col>53</xdr:col>
      <xdr:colOff>11319</xdr:colOff>
      <xdr:row>12</xdr:row>
      <xdr:rowOff>101637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9</xdr:row>
      <xdr:rowOff>11206</xdr:rowOff>
    </xdr:from>
    <xdr:to>
      <xdr:col>47</xdr:col>
      <xdr:colOff>100965</xdr:colOff>
      <xdr:row>13</xdr:row>
      <xdr:rowOff>45609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10</xdr:row>
      <xdr:rowOff>44823</xdr:rowOff>
    </xdr:from>
    <xdr:to>
      <xdr:col>47</xdr:col>
      <xdr:colOff>100965</xdr:colOff>
      <xdr:row>14</xdr:row>
      <xdr:rowOff>79225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150"/>
  <sheetViews>
    <sheetView tabSelected="1" zoomScale="80" zoomScaleNormal="80" workbookViewId="0">
      <pane xSplit="3" ySplit="7" topLeftCell="AN8" activePane="bottomRight" state="frozen"/>
      <selection pane="topRight" activeCell="D1" sqref="D1"/>
      <selection pane="bottomLeft" activeCell="A8" sqref="A8"/>
      <selection pane="bottomRight" activeCell="AR14" sqref="AR14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4" customWidth="1"/>
    <col min="46" max="46" width="16.625" style="63" customWidth="1"/>
    <col min="47" max="47" width="16.625" style="58" customWidth="1"/>
    <col min="48" max="48" width="14.625" style="59" customWidth="1"/>
    <col min="49" max="49" width="9" style="3"/>
    <col min="50" max="16384" width="9" style="30"/>
  </cols>
  <sheetData>
    <row r="1" spans="1:49" ht="36.75" customHeight="1">
      <c r="A1" s="1" t="s">
        <v>617</v>
      </c>
    </row>
    <row r="2" spans="1:49" s="29" customFormat="1" ht="20.25">
      <c r="A2" s="21" t="s">
        <v>609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5"/>
      <c r="AT2" s="64"/>
      <c r="AU2" s="60"/>
      <c r="AV2" s="61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5"/>
      <c r="AT3" s="64"/>
      <c r="AU3" s="60"/>
      <c r="AV3" s="61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5"/>
      <c r="AT4" s="64"/>
      <c r="AU4" s="60"/>
      <c r="AV4" s="61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5"/>
      <c r="AT5" s="64"/>
      <c r="AU5" s="60"/>
      <c r="AV5" s="61"/>
      <c r="AW5" s="6"/>
    </row>
    <row r="6" spans="1:49" s="7" customFormat="1" ht="25.5" customHeight="1">
      <c r="A6" s="71" t="s">
        <v>490</v>
      </c>
      <c r="B6" s="77" t="s">
        <v>491</v>
      </c>
      <c r="C6" s="79" t="s">
        <v>0</v>
      </c>
      <c r="D6" s="79" t="s">
        <v>1</v>
      </c>
      <c r="E6" s="83" t="s">
        <v>2</v>
      </c>
      <c r="F6" s="85" t="s">
        <v>3</v>
      </c>
      <c r="G6" s="17" t="s">
        <v>4</v>
      </c>
      <c r="H6" s="18"/>
      <c r="I6" s="18"/>
      <c r="J6" s="18"/>
      <c r="K6" s="19"/>
      <c r="L6" s="13" t="s">
        <v>269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1" t="s">
        <v>613</v>
      </c>
      <c r="AT6" s="73" t="s">
        <v>614</v>
      </c>
      <c r="AU6" s="69" t="s">
        <v>615</v>
      </c>
      <c r="AV6" s="75" t="s">
        <v>616</v>
      </c>
      <c r="AW6" s="67" t="s">
        <v>415</v>
      </c>
    </row>
    <row r="7" spans="1:49" s="7" customFormat="1" ht="48.75" customHeight="1">
      <c r="A7" s="72"/>
      <c r="B7" s="78"/>
      <c r="C7" s="80"/>
      <c r="D7" s="80"/>
      <c r="E7" s="84"/>
      <c r="F7" s="86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268</v>
      </c>
      <c r="M7" s="12" t="s">
        <v>237</v>
      </c>
      <c r="N7" s="12" t="s">
        <v>7</v>
      </c>
      <c r="O7" s="12" t="s">
        <v>8</v>
      </c>
      <c r="P7" s="12" t="s">
        <v>243</v>
      </c>
      <c r="Q7" s="12" t="s">
        <v>244</v>
      </c>
      <c r="R7" s="12" t="s">
        <v>245</v>
      </c>
      <c r="S7" s="12" t="s">
        <v>246</v>
      </c>
      <c r="T7" s="12" t="s">
        <v>357</v>
      </c>
      <c r="U7" s="12" t="s">
        <v>247</v>
      </c>
      <c r="V7" s="12" t="s">
        <v>248</v>
      </c>
      <c r="W7" s="16" t="s">
        <v>249</v>
      </c>
      <c r="X7" s="16" t="s">
        <v>250</v>
      </c>
      <c r="Y7" s="12" t="s">
        <v>251</v>
      </c>
      <c r="Z7" s="12" t="s">
        <v>252</v>
      </c>
      <c r="AA7" s="12" t="s">
        <v>253</v>
      </c>
      <c r="AB7" s="12" t="s">
        <v>254</v>
      </c>
      <c r="AC7" s="12" t="s">
        <v>255</v>
      </c>
      <c r="AD7" s="12" t="s">
        <v>256</v>
      </c>
      <c r="AE7" s="12" t="s">
        <v>257</v>
      </c>
      <c r="AF7" s="12" t="s">
        <v>358</v>
      </c>
      <c r="AG7" s="12" t="s">
        <v>258</v>
      </c>
      <c r="AH7" s="12" t="s">
        <v>359</v>
      </c>
      <c r="AI7" s="12" t="s">
        <v>259</v>
      </c>
      <c r="AJ7" s="12" t="s">
        <v>260</v>
      </c>
      <c r="AK7" s="12" t="s">
        <v>356</v>
      </c>
      <c r="AL7" s="12" t="s">
        <v>261</v>
      </c>
      <c r="AM7" s="12" t="s">
        <v>262</v>
      </c>
      <c r="AN7" s="12" t="s">
        <v>263</v>
      </c>
      <c r="AO7" s="12" t="s">
        <v>264</v>
      </c>
      <c r="AP7" s="12" t="s">
        <v>267</v>
      </c>
      <c r="AQ7" s="12" t="s">
        <v>266</v>
      </c>
      <c r="AR7" s="12" t="s">
        <v>265</v>
      </c>
      <c r="AS7" s="82"/>
      <c r="AT7" s="74"/>
      <c r="AU7" s="70"/>
      <c r="AV7" s="76"/>
      <c r="AW7" s="68"/>
    </row>
    <row r="8" spans="1:49">
      <c r="A8" s="31">
        <v>10</v>
      </c>
      <c r="B8" s="44" t="s">
        <v>416</v>
      </c>
      <c r="C8" s="37" t="s">
        <v>28</v>
      </c>
      <c r="D8" s="43" t="s">
        <v>29</v>
      </c>
      <c r="E8" s="35" t="s">
        <v>10</v>
      </c>
      <c r="F8" s="41" t="s">
        <v>30</v>
      </c>
      <c r="G8" s="45" t="s">
        <v>31</v>
      </c>
      <c r="H8" s="36" t="s">
        <v>32</v>
      </c>
      <c r="I8" s="45"/>
      <c r="J8" s="45"/>
      <c r="K8" s="45"/>
      <c r="L8" s="35">
        <f t="shared" ref="L8:L20" si="0">SUM(M8:AR8)</f>
        <v>7</v>
      </c>
      <c r="M8" s="35">
        <v>7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56"/>
      <c r="AT8" s="65">
        <v>0.1188423645320197</v>
      </c>
      <c r="AU8" s="62">
        <f t="shared" ref="AU8:AU20" si="1">AT8*$AU$21</f>
        <v>0</v>
      </c>
      <c r="AV8" s="46">
        <f>AU8*L8</f>
        <v>0</v>
      </c>
      <c r="AW8" s="35" t="s">
        <v>612</v>
      </c>
    </row>
    <row r="9" spans="1:49">
      <c r="A9" s="31">
        <v>10</v>
      </c>
      <c r="B9" s="44" t="s">
        <v>15</v>
      </c>
      <c r="C9" s="37" t="s">
        <v>33</v>
      </c>
      <c r="D9" s="43" t="s">
        <v>34</v>
      </c>
      <c r="E9" s="35" t="s">
        <v>10</v>
      </c>
      <c r="F9" s="41" t="s">
        <v>30</v>
      </c>
      <c r="G9" s="45" t="s">
        <v>35</v>
      </c>
      <c r="H9" s="36" t="s">
        <v>36</v>
      </c>
      <c r="I9" s="45"/>
      <c r="J9" s="45"/>
      <c r="K9" s="45"/>
      <c r="L9" s="35">
        <f t="shared" si="0"/>
        <v>2</v>
      </c>
      <c r="M9" s="35">
        <v>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56"/>
      <c r="AT9" s="65">
        <v>0.15943310027014143</v>
      </c>
      <c r="AU9" s="62">
        <f t="shared" si="1"/>
        <v>0</v>
      </c>
      <c r="AV9" s="46">
        <f t="shared" ref="AV9:AV19" si="2">AU9*L9</f>
        <v>0</v>
      </c>
      <c r="AW9" s="35" t="s">
        <v>612</v>
      </c>
    </row>
    <row r="10" spans="1:49">
      <c r="A10" s="31">
        <v>10</v>
      </c>
      <c r="B10" s="44" t="s">
        <v>16</v>
      </c>
      <c r="C10" s="37" t="s">
        <v>37</v>
      </c>
      <c r="D10" s="43" t="s">
        <v>38</v>
      </c>
      <c r="E10" s="35" t="s">
        <v>10</v>
      </c>
      <c r="F10" s="41" t="s">
        <v>30</v>
      </c>
      <c r="G10" s="45" t="s">
        <v>39</v>
      </c>
      <c r="H10" s="36" t="s">
        <v>40</v>
      </c>
      <c r="I10" s="45"/>
      <c r="J10" s="45"/>
      <c r="K10" s="45"/>
      <c r="L10" s="35">
        <f t="shared" si="0"/>
        <v>49</v>
      </c>
      <c r="M10" s="35">
        <v>49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56"/>
      <c r="AT10" s="65">
        <v>0.19009216589861752</v>
      </c>
      <c r="AU10" s="62">
        <f t="shared" si="1"/>
        <v>0</v>
      </c>
      <c r="AV10" s="46">
        <f t="shared" si="2"/>
        <v>0</v>
      </c>
      <c r="AW10" s="35" t="s">
        <v>612</v>
      </c>
    </row>
    <row r="11" spans="1:49">
      <c r="A11" s="31">
        <v>10</v>
      </c>
      <c r="B11" s="44" t="s">
        <v>17</v>
      </c>
      <c r="C11" s="37" t="s">
        <v>41</v>
      </c>
      <c r="D11" s="43" t="s">
        <v>42</v>
      </c>
      <c r="E11" s="35" t="s">
        <v>10</v>
      </c>
      <c r="F11" s="41" t="s">
        <v>30</v>
      </c>
      <c r="G11" s="45" t="s">
        <v>43</v>
      </c>
      <c r="H11" s="36" t="s">
        <v>44</v>
      </c>
      <c r="I11" s="45"/>
      <c r="J11" s="45"/>
      <c r="K11" s="45"/>
      <c r="L11" s="35">
        <f t="shared" si="0"/>
        <v>6</v>
      </c>
      <c r="M11" s="35">
        <v>6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56"/>
      <c r="AT11" s="65">
        <v>3.1056332432861909E-2</v>
      </c>
      <c r="AU11" s="62">
        <f t="shared" si="1"/>
        <v>0</v>
      </c>
      <c r="AV11" s="46">
        <f t="shared" si="2"/>
        <v>0</v>
      </c>
      <c r="AW11" s="35" t="s">
        <v>612</v>
      </c>
    </row>
    <row r="12" spans="1:49">
      <c r="A12" s="31">
        <v>10</v>
      </c>
      <c r="B12" s="44" t="s">
        <v>18</v>
      </c>
      <c r="C12" s="37" t="s">
        <v>45</v>
      </c>
      <c r="D12" s="43" t="s">
        <v>42</v>
      </c>
      <c r="E12" s="35" t="s">
        <v>10</v>
      </c>
      <c r="F12" s="41" t="s">
        <v>30</v>
      </c>
      <c r="G12" s="45" t="s">
        <v>46</v>
      </c>
      <c r="H12" s="36" t="s">
        <v>47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56"/>
      <c r="AT12" s="65">
        <v>1.5294771968854282E-2</v>
      </c>
      <c r="AU12" s="62">
        <f t="shared" si="1"/>
        <v>0</v>
      </c>
      <c r="AV12" s="46">
        <f t="shared" si="2"/>
        <v>0</v>
      </c>
      <c r="AW12" s="35" t="s">
        <v>612</v>
      </c>
    </row>
    <row r="13" spans="1:49" s="4" customFormat="1">
      <c r="A13" s="31">
        <v>10</v>
      </c>
      <c r="B13" s="44" t="s">
        <v>19</v>
      </c>
      <c r="C13" s="37" t="s">
        <v>48</v>
      </c>
      <c r="D13" s="43" t="s">
        <v>49</v>
      </c>
      <c r="E13" s="35" t="s">
        <v>10</v>
      </c>
      <c r="F13" s="41" t="s">
        <v>30</v>
      </c>
      <c r="G13" s="45" t="s">
        <v>50</v>
      </c>
      <c r="H13" s="36" t="s">
        <v>51</v>
      </c>
      <c r="I13" s="45"/>
      <c r="J13" s="45"/>
      <c r="K13" s="45"/>
      <c r="L13" s="35">
        <f t="shared" si="0"/>
        <v>8</v>
      </c>
      <c r="M13" s="35">
        <v>8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56"/>
      <c r="AT13" s="65">
        <v>0.1427379628158271</v>
      </c>
      <c r="AU13" s="62">
        <f t="shared" si="1"/>
        <v>0</v>
      </c>
      <c r="AV13" s="46">
        <f t="shared" si="2"/>
        <v>0</v>
      </c>
      <c r="AW13" s="35" t="s">
        <v>612</v>
      </c>
    </row>
    <row r="14" spans="1:49" s="4" customFormat="1">
      <c r="A14" s="31">
        <v>10</v>
      </c>
      <c r="B14" s="44" t="s">
        <v>20</v>
      </c>
      <c r="C14" s="37" t="s">
        <v>52</v>
      </c>
      <c r="D14" s="43" t="s">
        <v>344</v>
      </c>
      <c r="E14" s="35" t="s">
        <v>10</v>
      </c>
      <c r="F14" s="41" t="s">
        <v>30</v>
      </c>
      <c r="G14" s="45" t="s">
        <v>53</v>
      </c>
      <c r="H14" s="36" t="s">
        <v>54</v>
      </c>
      <c r="I14" s="45"/>
      <c r="J14" s="45"/>
      <c r="K14" s="45"/>
      <c r="L14" s="35">
        <f t="shared" si="0"/>
        <v>1</v>
      </c>
      <c r="M14" s="35">
        <v>1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56"/>
      <c r="AT14" s="65">
        <v>7.6950580009534406E-2</v>
      </c>
      <c r="AU14" s="62">
        <f t="shared" si="1"/>
        <v>0</v>
      </c>
      <c r="AV14" s="46">
        <f t="shared" si="2"/>
        <v>0</v>
      </c>
      <c r="AW14" s="35" t="s">
        <v>612</v>
      </c>
    </row>
    <row r="15" spans="1:49" s="4" customFormat="1">
      <c r="A15" s="31">
        <v>10</v>
      </c>
      <c r="B15" s="44" t="s">
        <v>21</v>
      </c>
      <c r="C15" s="37" t="s">
        <v>55</v>
      </c>
      <c r="D15" s="43" t="s">
        <v>56</v>
      </c>
      <c r="E15" s="35" t="s">
        <v>10</v>
      </c>
      <c r="F15" s="41" t="s">
        <v>30</v>
      </c>
      <c r="G15" s="45" t="s">
        <v>57</v>
      </c>
      <c r="H15" s="36" t="s">
        <v>58</v>
      </c>
      <c r="I15" s="45"/>
      <c r="J15" s="45"/>
      <c r="K15" s="45"/>
      <c r="L15" s="35">
        <f t="shared" si="0"/>
        <v>6</v>
      </c>
      <c r="M15" s="35">
        <v>6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56"/>
      <c r="AT15" s="65">
        <v>1.3626251390433816E-2</v>
      </c>
      <c r="AU15" s="62">
        <f t="shared" si="1"/>
        <v>0</v>
      </c>
      <c r="AV15" s="46">
        <f t="shared" si="2"/>
        <v>0</v>
      </c>
      <c r="AW15" s="35" t="s">
        <v>612</v>
      </c>
    </row>
    <row r="16" spans="1:49" s="4" customFormat="1">
      <c r="A16" s="31">
        <v>10</v>
      </c>
      <c r="B16" s="44" t="s">
        <v>22</v>
      </c>
      <c r="C16" s="37" t="s">
        <v>59</v>
      </c>
      <c r="D16" s="43" t="s">
        <v>56</v>
      </c>
      <c r="E16" s="35" t="s">
        <v>10</v>
      </c>
      <c r="F16" s="41" t="s">
        <v>30</v>
      </c>
      <c r="G16" s="45" t="s">
        <v>60</v>
      </c>
      <c r="H16" s="36" t="s">
        <v>61</v>
      </c>
      <c r="I16" s="45"/>
      <c r="J16" s="45"/>
      <c r="K16" s="45"/>
      <c r="L16" s="35">
        <f t="shared" si="0"/>
        <v>5</v>
      </c>
      <c r="M16" s="35">
        <v>5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56"/>
      <c r="AT16" s="65">
        <v>6.1179087875417133E-3</v>
      </c>
      <c r="AU16" s="62">
        <f t="shared" si="1"/>
        <v>0</v>
      </c>
      <c r="AV16" s="46">
        <f t="shared" si="2"/>
        <v>0</v>
      </c>
      <c r="AW16" s="35" t="s">
        <v>612</v>
      </c>
    </row>
    <row r="17" spans="1:49" s="4" customFormat="1">
      <c r="A17" s="31">
        <v>10</v>
      </c>
      <c r="B17" s="44" t="s">
        <v>23</v>
      </c>
      <c r="C17" s="37" t="s">
        <v>62</v>
      </c>
      <c r="D17" s="43" t="s">
        <v>14</v>
      </c>
      <c r="E17" s="35" t="s">
        <v>10</v>
      </c>
      <c r="F17" s="41" t="s">
        <v>30</v>
      </c>
      <c r="G17" s="45" t="s">
        <v>63</v>
      </c>
      <c r="H17" s="36" t="s">
        <v>64</v>
      </c>
      <c r="I17" s="45"/>
      <c r="J17" s="45"/>
      <c r="K17" s="45"/>
      <c r="L17" s="35">
        <f t="shared" si="0"/>
        <v>49</v>
      </c>
      <c r="M17" s="35">
        <v>49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56"/>
      <c r="AT17" s="65">
        <v>1.3248847926267281E-2</v>
      </c>
      <c r="AU17" s="62">
        <f t="shared" si="1"/>
        <v>0</v>
      </c>
      <c r="AV17" s="46">
        <f t="shared" si="2"/>
        <v>0</v>
      </c>
      <c r="AW17" s="35" t="s">
        <v>612</v>
      </c>
    </row>
    <row r="18" spans="1:49" s="4" customFormat="1">
      <c r="A18" s="31">
        <v>10</v>
      </c>
      <c r="B18" s="44" t="s">
        <v>24</v>
      </c>
      <c r="C18" s="37" t="s">
        <v>349</v>
      </c>
      <c r="D18" s="43" t="s">
        <v>236</v>
      </c>
      <c r="E18" s="35" t="s">
        <v>10</v>
      </c>
      <c r="F18" s="41" t="s">
        <v>30</v>
      </c>
      <c r="G18" s="45" t="s">
        <v>354</v>
      </c>
      <c r="H18" s="36" t="s">
        <v>351</v>
      </c>
      <c r="I18" s="45"/>
      <c r="J18" s="45"/>
      <c r="K18" s="45"/>
      <c r="L18" s="35">
        <f t="shared" si="0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56"/>
      <c r="AT18" s="65">
        <v>3.9577705386937868E-2</v>
      </c>
      <c r="AU18" s="62">
        <f t="shared" si="1"/>
        <v>0</v>
      </c>
      <c r="AV18" s="46">
        <f t="shared" si="2"/>
        <v>0</v>
      </c>
      <c r="AW18" s="35" t="s">
        <v>612</v>
      </c>
    </row>
    <row r="19" spans="1:49" s="4" customFormat="1">
      <c r="A19" s="31">
        <v>10</v>
      </c>
      <c r="B19" s="44" t="s">
        <v>25</v>
      </c>
      <c r="C19" s="37" t="s">
        <v>350</v>
      </c>
      <c r="D19" s="43" t="s">
        <v>236</v>
      </c>
      <c r="E19" s="35" t="s">
        <v>10</v>
      </c>
      <c r="F19" s="41" t="s">
        <v>30</v>
      </c>
      <c r="G19" s="45" t="s">
        <v>355</v>
      </c>
      <c r="H19" s="36" t="s">
        <v>352</v>
      </c>
      <c r="I19" s="45"/>
      <c r="J19" s="45"/>
      <c r="K19" s="45"/>
      <c r="L19" s="35">
        <f t="shared" si="0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56"/>
      <c r="AT19" s="65">
        <v>3.7740346416653421E-2</v>
      </c>
      <c r="AU19" s="62">
        <f t="shared" si="1"/>
        <v>0</v>
      </c>
      <c r="AV19" s="46">
        <f t="shared" si="2"/>
        <v>0</v>
      </c>
      <c r="AW19" s="35" t="s">
        <v>612</v>
      </c>
    </row>
    <row r="20" spans="1:49" s="4" customFormat="1">
      <c r="A20" s="31">
        <v>10</v>
      </c>
      <c r="B20" s="44" t="s">
        <v>26</v>
      </c>
      <c r="C20" s="37" t="s">
        <v>417</v>
      </c>
      <c r="D20" s="43" t="s">
        <v>38</v>
      </c>
      <c r="E20" s="35" t="s">
        <v>10</v>
      </c>
      <c r="F20" s="41" t="s">
        <v>30</v>
      </c>
      <c r="G20" s="45" t="s">
        <v>418</v>
      </c>
      <c r="H20" s="36" t="s">
        <v>419</v>
      </c>
      <c r="I20" s="45"/>
      <c r="J20" s="45"/>
      <c r="K20" s="45"/>
      <c r="L20" s="35">
        <f t="shared" si="0"/>
        <v>36</v>
      </c>
      <c r="M20" s="35">
        <v>36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56"/>
      <c r="AT20" s="65">
        <v>0.15528166216430955</v>
      </c>
      <c r="AU20" s="62">
        <f t="shared" si="1"/>
        <v>0</v>
      </c>
      <c r="AV20" s="46">
        <f>AU20*L20</f>
        <v>0</v>
      </c>
      <c r="AW20" s="35" t="s">
        <v>612</v>
      </c>
    </row>
    <row r="21" spans="1:49" s="4" customFormat="1">
      <c r="A21" s="32" t="s">
        <v>353</v>
      </c>
      <c r="B21" s="33"/>
      <c r="C21" s="38"/>
      <c r="D21" s="48"/>
      <c r="E21" s="39"/>
      <c r="F21" s="42"/>
      <c r="G21" s="34"/>
      <c r="H21" s="40"/>
      <c r="I21" s="34"/>
      <c r="J21" s="34"/>
      <c r="K21" s="34"/>
      <c r="L21" s="33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49">
        <v>11075680</v>
      </c>
      <c r="AT21" s="66">
        <f t="shared" ref="AT21" si="3">SUBTOTAL(9,AT8:AT20)</f>
        <v>1</v>
      </c>
      <c r="AU21" s="57"/>
      <c r="AV21" s="47">
        <f>SUBTOTAL(9,AV8:AV20)</f>
        <v>0</v>
      </c>
      <c r="AW21" s="53" t="s">
        <v>612</v>
      </c>
    </row>
    <row r="22" spans="1:49" ht="13.5" customHeight="1">
      <c r="A22" s="31">
        <v>47</v>
      </c>
      <c r="B22" s="44" t="s">
        <v>576</v>
      </c>
      <c r="C22" s="37" t="s">
        <v>76</v>
      </c>
      <c r="D22" s="43" t="s">
        <v>77</v>
      </c>
      <c r="E22" s="35" t="s">
        <v>10</v>
      </c>
      <c r="F22" s="41" t="s">
        <v>78</v>
      </c>
      <c r="G22" s="45" t="s">
        <v>79</v>
      </c>
      <c r="H22" s="36"/>
      <c r="I22" s="45" t="s">
        <v>80</v>
      </c>
      <c r="J22" s="45" t="s">
        <v>81</v>
      </c>
      <c r="K22" s="45"/>
      <c r="L22" s="35">
        <f t="shared" ref="L22:L46" si="4">SUM(M22:AR22)</f>
        <v>21</v>
      </c>
      <c r="M22" s="35"/>
      <c r="N22" s="35">
        <v>12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>
        <v>2</v>
      </c>
      <c r="Z22" s="35"/>
      <c r="AA22" s="35"/>
      <c r="AB22" s="35"/>
      <c r="AC22" s="35"/>
      <c r="AD22" s="35"/>
      <c r="AE22" s="35"/>
      <c r="AF22" s="35">
        <v>3</v>
      </c>
      <c r="AG22" s="35">
        <v>2</v>
      </c>
      <c r="AH22" s="35"/>
      <c r="AI22" s="35"/>
      <c r="AJ22" s="35"/>
      <c r="AK22" s="35"/>
      <c r="AL22" s="35"/>
      <c r="AM22" s="35"/>
      <c r="AN22" s="35">
        <v>2</v>
      </c>
      <c r="AO22" s="35"/>
      <c r="AP22" s="35"/>
      <c r="AQ22" s="35"/>
      <c r="AR22" s="35"/>
      <c r="AS22" s="56"/>
      <c r="AT22" s="65">
        <v>9.6441184460744359E-2</v>
      </c>
      <c r="AU22" s="62">
        <f>AT22*$AU$47</f>
        <v>0</v>
      </c>
      <c r="AV22" s="46">
        <f t="shared" ref="AV22:AV46" si="5">AU22*L22</f>
        <v>0</v>
      </c>
      <c r="AW22" s="35" t="s">
        <v>612</v>
      </c>
    </row>
    <row r="23" spans="1:49">
      <c r="A23" s="31">
        <v>47</v>
      </c>
      <c r="B23" s="44" t="s">
        <v>69</v>
      </c>
      <c r="C23" s="37" t="s">
        <v>82</v>
      </c>
      <c r="D23" s="43" t="s">
        <v>77</v>
      </c>
      <c r="E23" s="35" t="s">
        <v>10</v>
      </c>
      <c r="F23" s="41" t="s">
        <v>78</v>
      </c>
      <c r="G23" s="45" t="s">
        <v>83</v>
      </c>
      <c r="H23" s="36"/>
      <c r="I23" s="45" t="s">
        <v>84</v>
      </c>
      <c r="J23" s="45" t="s">
        <v>85</v>
      </c>
      <c r="K23" s="45"/>
      <c r="L23" s="35">
        <f t="shared" si="4"/>
        <v>17</v>
      </c>
      <c r="M23" s="35"/>
      <c r="N23" s="35">
        <v>10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>
        <v>2</v>
      </c>
      <c r="Z23" s="35"/>
      <c r="AA23" s="35"/>
      <c r="AB23" s="35"/>
      <c r="AC23" s="35"/>
      <c r="AD23" s="35"/>
      <c r="AE23" s="35"/>
      <c r="AF23" s="35">
        <v>3</v>
      </c>
      <c r="AG23" s="35">
        <v>2</v>
      </c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56"/>
      <c r="AT23" s="65">
        <v>0.10051616408584624</v>
      </c>
      <c r="AU23" s="62">
        <f t="shared" ref="AU23:AU46" si="6">AT23*$AU$47</f>
        <v>0</v>
      </c>
      <c r="AV23" s="46">
        <f t="shared" si="5"/>
        <v>0</v>
      </c>
      <c r="AW23" s="35" t="s">
        <v>612</v>
      </c>
    </row>
    <row r="24" spans="1:49" s="4" customFormat="1" ht="13.5" customHeight="1">
      <c r="A24" s="31">
        <v>47</v>
      </c>
      <c r="B24" s="44" t="s">
        <v>70</v>
      </c>
      <c r="C24" s="37" t="s">
        <v>86</v>
      </c>
      <c r="D24" s="43" t="s">
        <v>87</v>
      </c>
      <c r="E24" s="35" t="s">
        <v>10</v>
      </c>
      <c r="F24" s="41" t="s">
        <v>78</v>
      </c>
      <c r="G24" s="45" t="s">
        <v>88</v>
      </c>
      <c r="H24" s="36"/>
      <c r="I24" s="45" t="s">
        <v>89</v>
      </c>
      <c r="J24" s="45" t="s">
        <v>90</v>
      </c>
      <c r="K24" s="45"/>
      <c r="L24" s="35">
        <f t="shared" si="4"/>
        <v>7</v>
      </c>
      <c r="M24" s="35"/>
      <c r="N24" s="35">
        <v>5</v>
      </c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>
        <v>2</v>
      </c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56"/>
      <c r="AT24" s="65">
        <v>0.10051616408584624</v>
      </c>
      <c r="AU24" s="62">
        <f t="shared" si="6"/>
        <v>0</v>
      </c>
      <c r="AV24" s="46">
        <f t="shared" si="5"/>
        <v>0</v>
      </c>
      <c r="AW24" s="35" t="s">
        <v>612</v>
      </c>
    </row>
    <row r="25" spans="1:49" s="4" customFormat="1" ht="13.5" customHeight="1">
      <c r="A25" s="31">
        <v>47</v>
      </c>
      <c r="B25" s="44" t="s">
        <v>71</v>
      </c>
      <c r="C25" s="37" t="s">
        <v>91</v>
      </c>
      <c r="D25" s="43" t="s">
        <v>92</v>
      </c>
      <c r="E25" s="35" t="s">
        <v>10</v>
      </c>
      <c r="F25" s="41" t="s">
        <v>78</v>
      </c>
      <c r="G25" s="45" t="s">
        <v>93</v>
      </c>
      <c r="H25" s="36"/>
      <c r="I25" s="45" t="s">
        <v>94</v>
      </c>
      <c r="J25" s="45" t="s">
        <v>95</v>
      </c>
      <c r="K25" s="45"/>
      <c r="L25" s="35">
        <f t="shared" si="4"/>
        <v>51</v>
      </c>
      <c r="M25" s="35"/>
      <c r="N25" s="35">
        <v>30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>
        <v>4</v>
      </c>
      <c r="Z25" s="35"/>
      <c r="AA25" s="35"/>
      <c r="AB25" s="35"/>
      <c r="AC25" s="35"/>
      <c r="AD25" s="35"/>
      <c r="AE25" s="35"/>
      <c r="AF25" s="35">
        <v>7</v>
      </c>
      <c r="AG25" s="35"/>
      <c r="AH25" s="35"/>
      <c r="AI25" s="35"/>
      <c r="AJ25" s="35"/>
      <c r="AK25" s="35"/>
      <c r="AL25" s="35"/>
      <c r="AM25" s="35"/>
      <c r="AN25" s="35">
        <v>10</v>
      </c>
      <c r="AO25" s="35"/>
      <c r="AP25" s="35"/>
      <c r="AQ25" s="35"/>
      <c r="AR25" s="35"/>
      <c r="AS25" s="56"/>
      <c r="AT25" s="65">
        <v>6.2483020918228743E-2</v>
      </c>
      <c r="AU25" s="62">
        <f t="shared" si="6"/>
        <v>0</v>
      </c>
      <c r="AV25" s="46">
        <f t="shared" si="5"/>
        <v>0</v>
      </c>
      <c r="AW25" s="35" t="s">
        <v>612</v>
      </c>
    </row>
    <row r="26" spans="1:49" s="4" customFormat="1" ht="13.5" customHeight="1">
      <c r="A26" s="31">
        <v>47</v>
      </c>
      <c r="B26" s="44" t="s">
        <v>72</v>
      </c>
      <c r="C26" s="37" t="s">
        <v>96</v>
      </c>
      <c r="D26" s="43" t="s">
        <v>97</v>
      </c>
      <c r="E26" s="35" t="s">
        <v>11</v>
      </c>
      <c r="F26" s="41" t="s">
        <v>78</v>
      </c>
      <c r="G26" s="45" t="s">
        <v>98</v>
      </c>
      <c r="H26" s="36"/>
      <c r="I26" s="45" t="s">
        <v>99</v>
      </c>
      <c r="J26" s="45" t="s">
        <v>100</v>
      </c>
      <c r="K26" s="45"/>
      <c r="L26" s="35">
        <f t="shared" si="4"/>
        <v>57</v>
      </c>
      <c r="M26" s="35"/>
      <c r="N26" s="35">
        <v>40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>
        <v>4</v>
      </c>
      <c r="Z26" s="35"/>
      <c r="AA26" s="35"/>
      <c r="AB26" s="35"/>
      <c r="AC26" s="35"/>
      <c r="AD26" s="35"/>
      <c r="AE26" s="35"/>
      <c r="AF26" s="35">
        <v>6</v>
      </c>
      <c r="AG26" s="35">
        <v>3</v>
      </c>
      <c r="AH26" s="35"/>
      <c r="AI26" s="35"/>
      <c r="AJ26" s="35"/>
      <c r="AK26" s="35"/>
      <c r="AL26" s="35"/>
      <c r="AM26" s="35"/>
      <c r="AN26" s="35">
        <v>4</v>
      </c>
      <c r="AO26" s="35"/>
      <c r="AP26" s="35"/>
      <c r="AQ26" s="35"/>
      <c r="AR26" s="35"/>
      <c r="AS26" s="56"/>
      <c r="AT26" s="65">
        <v>1.7182830752512906E-2</v>
      </c>
      <c r="AU26" s="62">
        <f t="shared" si="6"/>
        <v>0</v>
      </c>
      <c r="AV26" s="46">
        <f t="shared" si="5"/>
        <v>0</v>
      </c>
      <c r="AW26" s="35" t="s">
        <v>612</v>
      </c>
    </row>
    <row r="27" spans="1:49" s="4" customFormat="1" ht="13.5" customHeight="1">
      <c r="A27" s="31">
        <v>47</v>
      </c>
      <c r="B27" s="44" t="s">
        <v>73</v>
      </c>
      <c r="C27" s="37" t="s">
        <v>101</v>
      </c>
      <c r="D27" s="43" t="s">
        <v>102</v>
      </c>
      <c r="E27" s="35" t="s">
        <v>10</v>
      </c>
      <c r="F27" s="41" t="s">
        <v>78</v>
      </c>
      <c r="G27" s="45" t="s">
        <v>103</v>
      </c>
      <c r="H27" s="36"/>
      <c r="I27" s="45" t="s">
        <v>104</v>
      </c>
      <c r="J27" s="45" t="s">
        <v>105</v>
      </c>
      <c r="K27" s="45"/>
      <c r="L27" s="35">
        <f t="shared" si="4"/>
        <v>4</v>
      </c>
      <c r="M27" s="35"/>
      <c r="N27" s="35">
        <v>2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>
        <v>1</v>
      </c>
      <c r="Z27" s="35"/>
      <c r="AA27" s="35"/>
      <c r="AB27" s="35"/>
      <c r="AC27" s="35"/>
      <c r="AD27" s="35"/>
      <c r="AE27" s="35"/>
      <c r="AF27" s="35">
        <v>1</v>
      </c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56"/>
      <c r="AT27" s="65">
        <v>5.1344743276283619E-2</v>
      </c>
      <c r="AU27" s="62">
        <f t="shared" si="6"/>
        <v>0</v>
      </c>
      <c r="AV27" s="46">
        <f t="shared" si="5"/>
        <v>0</v>
      </c>
      <c r="AW27" s="35" t="s">
        <v>612</v>
      </c>
    </row>
    <row r="28" spans="1:49" s="4" customFormat="1" ht="13.5" customHeight="1">
      <c r="A28" s="31">
        <v>47</v>
      </c>
      <c r="B28" s="44" t="s">
        <v>420</v>
      </c>
      <c r="C28" s="37" t="s">
        <v>106</v>
      </c>
      <c r="D28" s="43" t="s">
        <v>107</v>
      </c>
      <c r="E28" s="35" t="s">
        <v>10</v>
      </c>
      <c r="F28" s="41" t="s">
        <v>78</v>
      </c>
      <c r="G28" s="45" t="s">
        <v>108</v>
      </c>
      <c r="H28" s="36"/>
      <c r="I28" s="45" t="s">
        <v>109</v>
      </c>
      <c r="J28" s="45" t="s">
        <v>110</v>
      </c>
      <c r="K28" s="45"/>
      <c r="L28" s="35">
        <f t="shared" si="4"/>
        <v>29</v>
      </c>
      <c r="M28" s="35"/>
      <c r="N28" s="35">
        <v>12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>
        <v>3</v>
      </c>
      <c r="Z28" s="35"/>
      <c r="AA28" s="35"/>
      <c r="AB28" s="35"/>
      <c r="AC28" s="35"/>
      <c r="AD28" s="35"/>
      <c r="AE28" s="35"/>
      <c r="AF28" s="35">
        <v>4</v>
      </c>
      <c r="AG28" s="35">
        <v>3</v>
      </c>
      <c r="AH28" s="35"/>
      <c r="AI28" s="35"/>
      <c r="AJ28" s="35"/>
      <c r="AK28" s="35"/>
      <c r="AL28" s="35"/>
      <c r="AM28" s="35"/>
      <c r="AN28" s="35">
        <v>7</v>
      </c>
      <c r="AO28" s="35"/>
      <c r="AP28" s="35"/>
      <c r="AQ28" s="35"/>
      <c r="AR28" s="35"/>
      <c r="AS28" s="56"/>
      <c r="AT28" s="65">
        <v>5.5351806574300465E-2</v>
      </c>
      <c r="AU28" s="62">
        <f t="shared" si="6"/>
        <v>0</v>
      </c>
      <c r="AV28" s="46">
        <f t="shared" si="5"/>
        <v>0</v>
      </c>
      <c r="AW28" s="35" t="s">
        <v>612</v>
      </c>
    </row>
    <row r="29" spans="1:49" s="4" customFormat="1" ht="13.5" customHeight="1">
      <c r="A29" s="31">
        <v>47</v>
      </c>
      <c r="B29" s="44" t="s">
        <v>421</v>
      </c>
      <c r="C29" s="37" t="s">
        <v>111</v>
      </c>
      <c r="D29" s="43" t="s">
        <v>107</v>
      </c>
      <c r="E29" s="35" t="s">
        <v>10</v>
      </c>
      <c r="F29" s="41" t="s">
        <v>78</v>
      </c>
      <c r="G29" s="45" t="s">
        <v>112</v>
      </c>
      <c r="H29" s="36"/>
      <c r="I29" s="45" t="s">
        <v>113</v>
      </c>
      <c r="J29" s="45" t="s">
        <v>114</v>
      </c>
      <c r="K29" s="45"/>
      <c r="L29" s="35">
        <f t="shared" si="4"/>
        <v>10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>
        <v>3</v>
      </c>
      <c r="Z29" s="35"/>
      <c r="AA29" s="35"/>
      <c r="AB29" s="35"/>
      <c r="AC29" s="35"/>
      <c r="AD29" s="35"/>
      <c r="AE29" s="35"/>
      <c r="AF29" s="35">
        <v>4</v>
      </c>
      <c r="AG29" s="35">
        <v>3</v>
      </c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56"/>
      <c r="AT29" s="65">
        <v>5.5351806574300465E-2</v>
      </c>
      <c r="AU29" s="62">
        <f t="shared" si="6"/>
        <v>0</v>
      </c>
      <c r="AV29" s="46">
        <f t="shared" si="5"/>
        <v>0</v>
      </c>
      <c r="AW29" s="35" t="s">
        <v>612</v>
      </c>
    </row>
    <row r="30" spans="1:49" s="4" customFormat="1" ht="13.5" customHeight="1">
      <c r="A30" s="31">
        <v>47</v>
      </c>
      <c r="B30" s="44" t="s">
        <v>422</v>
      </c>
      <c r="C30" s="37" t="s">
        <v>115</v>
      </c>
      <c r="D30" s="43" t="s">
        <v>107</v>
      </c>
      <c r="E30" s="35" t="s">
        <v>10</v>
      </c>
      <c r="F30" s="41" t="s">
        <v>78</v>
      </c>
      <c r="G30" s="45" t="s">
        <v>116</v>
      </c>
      <c r="H30" s="36"/>
      <c r="I30" s="45" t="s">
        <v>117</v>
      </c>
      <c r="J30" s="45" t="s">
        <v>118</v>
      </c>
      <c r="K30" s="45"/>
      <c r="L30" s="35">
        <f t="shared" si="4"/>
        <v>12</v>
      </c>
      <c r="M30" s="35"/>
      <c r="N30" s="35">
        <v>12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56"/>
      <c r="AT30" s="65">
        <v>5.2431404509644119E-2</v>
      </c>
      <c r="AU30" s="62">
        <f t="shared" si="6"/>
        <v>0</v>
      </c>
      <c r="AV30" s="46">
        <f t="shared" si="5"/>
        <v>0</v>
      </c>
      <c r="AW30" s="35" t="s">
        <v>612</v>
      </c>
    </row>
    <row r="31" spans="1:49" s="4" customFormat="1" ht="13.5" customHeight="1">
      <c r="A31" s="31">
        <v>47</v>
      </c>
      <c r="B31" s="44" t="s">
        <v>492</v>
      </c>
      <c r="C31" s="37" t="s">
        <v>119</v>
      </c>
      <c r="D31" s="43"/>
      <c r="E31" s="35" t="s">
        <v>12</v>
      </c>
      <c r="F31" s="41" t="s">
        <v>78</v>
      </c>
      <c r="G31" s="45" t="s">
        <v>120</v>
      </c>
      <c r="H31" s="36"/>
      <c r="I31" s="45" t="s">
        <v>121</v>
      </c>
      <c r="J31" s="45" t="s">
        <v>122</v>
      </c>
      <c r="K31" s="45"/>
      <c r="L31" s="35">
        <f t="shared" si="4"/>
        <v>6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>
        <v>2</v>
      </c>
      <c r="Z31" s="35"/>
      <c r="AA31" s="35"/>
      <c r="AB31" s="35"/>
      <c r="AC31" s="35"/>
      <c r="AD31" s="35"/>
      <c r="AE31" s="35"/>
      <c r="AF31" s="35">
        <v>1</v>
      </c>
      <c r="AG31" s="35">
        <v>1</v>
      </c>
      <c r="AH31" s="35"/>
      <c r="AI31" s="35"/>
      <c r="AJ31" s="35"/>
      <c r="AK31" s="35"/>
      <c r="AL31" s="35"/>
      <c r="AM31" s="35"/>
      <c r="AN31" s="35">
        <v>2</v>
      </c>
      <c r="AO31" s="35"/>
      <c r="AP31" s="35"/>
      <c r="AQ31" s="35"/>
      <c r="AR31" s="35"/>
      <c r="AS31" s="56"/>
      <c r="AT31" s="65">
        <v>1.0459114371094811E-2</v>
      </c>
      <c r="AU31" s="62">
        <f t="shared" si="6"/>
        <v>0</v>
      </c>
      <c r="AV31" s="46">
        <f t="shared" si="5"/>
        <v>0</v>
      </c>
      <c r="AW31" s="35" t="s">
        <v>612</v>
      </c>
    </row>
    <row r="32" spans="1:49" s="4" customFormat="1" ht="13.5" customHeight="1">
      <c r="A32" s="31">
        <v>47</v>
      </c>
      <c r="B32" s="44" t="s">
        <v>493</v>
      </c>
      <c r="C32" s="37" t="s">
        <v>123</v>
      </c>
      <c r="D32" s="43"/>
      <c r="E32" s="35" t="s">
        <v>12</v>
      </c>
      <c r="F32" s="41" t="s">
        <v>78</v>
      </c>
      <c r="G32" s="45" t="s">
        <v>124</v>
      </c>
      <c r="H32" s="36"/>
      <c r="I32" s="45" t="s">
        <v>125</v>
      </c>
      <c r="J32" s="45" t="s">
        <v>126</v>
      </c>
      <c r="K32" s="45"/>
      <c r="L32" s="35">
        <f t="shared" si="4"/>
        <v>6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>
        <v>2</v>
      </c>
      <c r="Z32" s="35"/>
      <c r="AA32" s="35"/>
      <c r="AB32" s="35"/>
      <c r="AC32" s="35"/>
      <c r="AD32" s="35"/>
      <c r="AE32" s="35"/>
      <c r="AF32" s="35">
        <v>1</v>
      </c>
      <c r="AG32" s="35">
        <v>1</v>
      </c>
      <c r="AH32" s="35"/>
      <c r="AI32" s="35"/>
      <c r="AJ32" s="35"/>
      <c r="AK32" s="35"/>
      <c r="AL32" s="35"/>
      <c r="AM32" s="35"/>
      <c r="AN32" s="35">
        <v>2</v>
      </c>
      <c r="AO32" s="35"/>
      <c r="AP32" s="35"/>
      <c r="AQ32" s="35"/>
      <c r="AR32" s="35"/>
      <c r="AS32" s="56"/>
      <c r="AT32" s="65">
        <v>9.8478674273295309E-3</v>
      </c>
      <c r="AU32" s="62">
        <f t="shared" si="6"/>
        <v>0</v>
      </c>
      <c r="AV32" s="46">
        <f t="shared" si="5"/>
        <v>0</v>
      </c>
      <c r="AW32" s="35" t="s">
        <v>612</v>
      </c>
    </row>
    <row r="33" spans="1:49" s="4" customFormat="1" ht="13.5" customHeight="1">
      <c r="A33" s="31">
        <v>47</v>
      </c>
      <c r="B33" s="44" t="s">
        <v>494</v>
      </c>
      <c r="C33" s="37" t="s">
        <v>127</v>
      </c>
      <c r="D33" s="43"/>
      <c r="E33" s="35" t="s">
        <v>12</v>
      </c>
      <c r="F33" s="41" t="s">
        <v>78</v>
      </c>
      <c r="G33" s="45" t="s">
        <v>128</v>
      </c>
      <c r="H33" s="36"/>
      <c r="I33" s="45" t="s">
        <v>129</v>
      </c>
      <c r="J33" s="45" t="s">
        <v>130</v>
      </c>
      <c r="K33" s="45"/>
      <c r="L33" s="35">
        <f t="shared" si="4"/>
        <v>3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>
        <v>2</v>
      </c>
      <c r="Z33" s="35"/>
      <c r="AA33" s="35"/>
      <c r="AB33" s="35"/>
      <c r="AC33" s="35"/>
      <c r="AD33" s="35"/>
      <c r="AE33" s="35"/>
      <c r="AF33" s="35">
        <v>1</v>
      </c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56"/>
      <c r="AT33" s="65">
        <v>2.8524857375713121E-2</v>
      </c>
      <c r="AU33" s="62">
        <f t="shared" si="6"/>
        <v>0</v>
      </c>
      <c r="AV33" s="46">
        <f t="shared" si="5"/>
        <v>0</v>
      </c>
      <c r="AW33" s="35" t="s">
        <v>612</v>
      </c>
    </row>
    <row r="34" spans="1:49" s="4" customFormat="1" ht="13.5" customHeight="1">
      <c r="A34" s="31">
        <v>47</v>
      </c>
      <c r="B34" s="44" t="s">
        <v>495</v>
      </c>
      <c r="C34" s="37" t="s">
        <v>131</v>
      </c>
      <c r="D34" s="43"/>
      <c r="E34" s="35" t="s">
        <v>12</v>
      </c>
      <c r="F34" s="41" t="s">
        <v>78</v>
      </c>
      <c r="G34" s="45" t="s">
        <v>132</v>
      </c>
      <c r="H34" s="36"/>
      <c r="I34" s="45" t="s">
        <v>133</v>
      </c>
      <c r="J34" s="45" t="s">
        <v>134</v>
      </c>
      <c r="K34" s="45"/>
      <c r="L34" s="35">
        <f t="shared" si="4"/>
        <v>3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>
        <v>2</v>
      </c>
      <c r="Z34" s="35"/>
      <c r="AA34" s="35"/>
      <c r="AB34" s="35"/>
      <c r="AC34" s="35"/>
      <c r="AD34" s="35"/>
      <c r="AE34" s="35"/>
      <c r="AF34" s="35">
        <v>1</v>
      </c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56"/>
      <c r="AT34" s="65">
        <v>2.0103232817169248E-2</v>
      </c>
      <c r="AU34" s="62">
        <f t="shared" si="6"/>
        <v>0</v>
      </c>
      <c r="AV34" s="46">
        <f t="shared" si="5"/>
        <v>0</v>
      </c>
      <c r="AW34" s="35" t="s">
        <v>612</v>
      </c>
    </row>
    <row r="35" spans="1:49" s="4" customFormat="1" ht="13.5" customHeight="1">
      <c r="A35" s="31">
        <v>47</v>
      </c>
      <c r="B35" s="44" t="s">
        <v>496</v>
      </c>
      <c r="C35" s="37" t="s">
        <v>135</v>
      </c>
      <c r="D35" s="43"/>
      <c r="E35" s="35" t="s">
        <v>12</v>
      </c>
      <c r="F35" s="41" t="s">
        <v>78</v>
      </c>
      <c r="G35" s="45" t="s">
        <v>136</v>
      </c>
      <c r="H35" s="36"/>
      <c r="I35" s="45" t="s">
        <v>137</v>
      </c>
      <c r="J35" s="45" t="s">
        <v>138</v>
      </c>
      <c r="K35" s="45"/>
      <c r="L35" s="35">
        <f t="shared" si="4"/>
        <v>3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>
        <v>2</v>
      </c>
      <c r="Z35" s="35"/>
      <c r="AA35" s="35"/>
      <c r="AB35" s="35"/>
      <c r="AC35" s="35"/>
      <c r="AD35" s="35"/>
      <c r="AE35" s="35"/>
      <c r="AF35" s="35">
        <v>1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56"/>
      <c r="AT35" s="65">
        <v>8.4216245585438734E-3</v>
      </c>
      <c r="AU35" s="62">
        <f t="shared" si="6"/>
        <v>0</v>
      </c>
      <c r="AV35" s="46">
        <f t="shared" si="5"/>
        <v>0</v>
      </c>
      <c r="AW35" s="35" t="s">
        <v>612</v>
      </c>
    </row>
    <row r="36" spans="1:49" s="4" customFormat="1" ht="13.5" customHeight="1">
      <c r="A36" s="31">
        <v>47</v>
      </c>
      <c r="B36" s="44" t="s">
        <v>497</v>
      </c>
      <c r="C36" s="37" t="s">
        <v>139</v>
      </c>
      <c r="D36" s="43"/>
      <c r="E36" s="35" t="s">
        <v>12</v>
      </c>
      <c r="F36" s="41" t="s">
        <v>78</v>
      </c>
      <c r="G36" s="45" t="s">
        <v>140</v>
      </c>
      <c r="H36" s="36"/>
      <c r="I36" s="45" t="s">
        <v>141</v>
      </c>
      <c r="J36" s="45" t="s">
        <v>142</v>
      </c>
      <c r="K36" s="45"/>
      <c r="L36" s="35">
        <f t="shared" si="4"/>
        <v>3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>
        <v>2</v>
      </c>
      <c r="Z36" s="35"/>
      <c r="AA36" s="35"/>
      <c r="AB36" s="35"/>
      <c r="AC36" s="35"/>
      <c r="AD36" s="35"/>
      <c r="AE36" s="35"/>
      <c r="AF36" s="35">
        <v>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56"/>
      <c r="AT36" s="65">
        <v>5.8408041293126871E-3</v>
      </c>
      <c r="AU36" s="62">
        <f t="shared" si="6"/>
        <v>0</v>
      </c>
      <c r="AV36" s="46">
        <f t="shared" si="5"/>
        <v>0</v>
      </c>
      <c r="AW36" s="35" t="s">
        <v>612</v>
      </c>
    </row>
    <row r="37" spans="1:49" ht="13.5" customHeight="1">
      <c r="A37" s="31">
        <v>47</v>
      </c>
      <c r="B37" s="44" t="s">
        <v>498</v>
      </c>
      <c r="C37" s="37" t="s">
        <v>143</v>
      </c>
      <c r="D37" s="43"/>
      <c r="E37" s="35" t="s">
        <v>12</v>
      </c>
      <c r="F37" s="41" t="s">
        <v>78</v>
      </c>
      <c r="G37" s="45" t="s">
        <v>144</v>
      </c>
      <c r="H37" s="36"/>
      <c r="I37" s="45" t="s">
        <v>145</v>
      </c>
      <c r="J37" s="45" t="s">
        <v>146</v>
      </c>
      <c r="K37" s="45"/>
      <c r="L37" s="35">
        <f t="shared" si="4"/>
        <v>5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>
        <v>2</v>
      </c>
      <c r="Z37" s="35"/>
      <c r="AA37" s="35"/>
      <c r="AB37" s="35"/>
      <c r="AC37" s="35"/>
      <c r="AD37" s="35"/>
      <c r="AE37" s="35"/>
      <c r="AF37" s="35">
        <v>1</v>
      </c>
      <c r="AG37" s="35">
        <v>1</v>
      </c>
      <c r="AH37" s="35"/>
      <c r="AI37" s="35"/>
      <c r="AJ37" s="35"/>
      <c r="AK37" s="35"/>
      <c r="AL37" s="35"/>
      <c r="AM37" s="35"/>
      <c r="AN37" s="35">
        <v>1</v>
      </c>
      <c r="AO37" s="35"/>
      <c r="AP37" s="35"/>
      <c r="AQ37" s="35"/>
      <c r="AR37" s="35"/>
      <c r="AS37" s="56"/>
      <c r="AT37" s="65">
        <v>4.278728606356968E-3</v>
      </c>
      <c r="AU37" s="62">
        <f t="shared" si="6"/>
        <v>0</v>
      </c>
      <c r="AV37" s="46">
        <f t="shared" si="5"/>
        <v>0</v>
      </c>
      <c r="AW37" s="35" t="s">
        <v>612</v>
      </c>
    </row>
    <row r="38" spans="1:49" ht="13.5" customHeight="1">
      <c r="A38" s="31">
        <v>47</v>
      </c>
      <c r="B38" s="44" t="s">
        <v>499</v>
      </c>
      <c r="C38" s="37" t="s">
        <v>147</v>
      </c>
      <c r="D38" s="43"/>
      <c r="E38" s="35" t="s">
        <v>12</v>
      </c>
      <c r="F38" s="41" t="s">
        <v>78</v>
      </c>
      <c r="G38" s="45" t="s">
        <v>148</v>
      </c>
      <c r="H38" s="36"/>
      <c r="I38" s="45" t="s">
        <v>149</v>
      </c>
      <c r="J38" s="45" t="s">
        <v>150</v>
      </c>
      <c r="K38" s="45"/>
      <c r="L38" s="35">
        <f t="shared" si="4"/>
        <v>2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>
        <v>1</v>
      </c>
      <c r="Z38" s="35"/>
      <c r="AA38" s="35"/>
      <c r="AB38" s="35"/>
      <c r="AC38" s="35"/>
      <c r="AD38" s="35"/>
      <c r="AE38" s="35"/>
      <c r="AF38" s="35">
        <v>1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56"/>
      <c r="AT38" s="65">
        <v>6.4180929095354528E-2</v>
      </c>
      <c r="AU38" s="62">
        <f t="shared" si="6"/>
        <v>0</v>
      </c>
      <c r="AV38" s="46">
        <f t="shared" si="5"/>
        <v>0</v>
      </c>
      <c r="AW38" s="35" t="s">
        <v>612</v>
      </c>
    </row>
    <row r="39" spans="1:49" ht="13.5" customHeight="1">
      <c r="A39" s="31">
        <v>47</v>
      </c>
      <c r="B39" s="44" t="s">
        <v>500</v>
      </c>
      <c r="C39" s="37" t="s">
        <v>151</v>
      </c>
      <c r="D39" s="43" t="s">
        <v>152</v>
      </c>
      <c r="E39" s="35" t="s">
        <v>11</v>
      </c>
      <c r="F39" s="41" t="s">
        <v>78</v>
      </c>
      <c r="G39" s="45" t="s">
        <v>153</v>
      </c>
      <c r="H39" s="36"/>
      <c r="I39" s="45" t="s">
        <v>154</v>
      </c>
      <c r="J39" s="45" t="s">
        <v>155</v>
      </c>
      <c r="K39" s="45"/>
      <c r="L39" s="35">
        <f t="shared" si="4"/>
        <v>3</v>
      </c>
      <c r="M39" s="35"/>
      <c r="N39" s="35">
        <v>1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>
        <v>1</v>
      </c>
      <c r="Z39" s="35"/>
      <c r="AA39" s="35"/>
      <c r="AB39" s="35"/>
      <c r="AC39" s="35"/>
      <c r="AD39" s="35"/>
      <c r="AE39" s="35"/>
      <c r="AF39" s="35">
        <v>1</v>
      </c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56"/>
      <c r="AT39" s="65">
        <v>5.1616408584623741E-2</v>
      </c>
      <c r="AU39" s="62">
        <f t="shared" si="6"/>
        <v>0</v>
      </c>
      <c r="AV39" s="46">
        <f t="shared" si="5"/>
        <v>0</v>
      </c>
      <c r="AW39" s="35" t="s">
        <v>612</v>
      </c>
    </row>
    <row r="40" spans="1:49" ht="13.5" customHeight="1">
      <c r="A40" s="31">
        <v>47</v>
      </c>
      <c r="B40" s="44" t="s">
        <v>501</v>
      </c>
      <c r="C40" s="37" t="s">
        <v>156</v>
      </c>
      <c r="D40" s="43" t="s">
        <v>157</v>
      </c>
      <c r="E40" s="35" t="s">
        <v>12</v>
      </c>
      <c r="F40" s="41" t="s">
        <v>78</v>
      </c>
      <c r="G40" s="45" t="s">
        <v>158</v>
      </c>
      <c r="H40" s="36"/>
      <c r="I40" s="45"/>
      <c r="J40" s="45" t="s">
        <v>159</v>
      </c>
      <c r="K40" s="45"/>
      <c r="L40" s="35">
        <f t="shared" si="4"/>
        <v>2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>
        <v>1</v>
      </c>
      <c r="Z40" s="35"/>
      <c r="AA40" s="35"/>
      <c r="AB40" s="35"/>
      <c r="AC40" s="35"/>
      <c r="AD40" s="35"/>
      <c r="AE40" s="35"/>
      <c r="AF40" s="35">
        <v>1</v>
      </c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56"/>
      <c r="AT40" s="65">
        <v>5.6370551480575931E-2</v>
      </c>
      <c r="AU40" s="62">
        <f t="shared" si="6"/>
        <v>0</v>
      </c>
      <c r="AV40" s="46">
        <f t="shared" si="5"/>
        <v>0</v>
      </c>
      <c r="AW40" s="35" t="s">
        <v>612</v>
      </c>
    </row>
    <row r="41" spans="1:49" ht="13.5" customHeight="1">
      <c r="A41" s="31">
        <v>47</v>
      </c>
      <c r="B41" s="44" t="s">
        <v>502</v>
      </c>
      <c r="C41" s="37" t="s">
        <v>160</v>
      </c>
      <c r="D41" s="43" t="s">
        <v>161</v>
      </c>
      <c r="E41" s="35" t="s">
        <v>12</v>
      </c>
      <c r="F41" s="41" t="s">
        <v>78</v>
      </c>
      <c r="G41" s="45" t="s">
        <v>162</v>
      </c>
      <c r="H41" s="36"/>
      <c r="I41" s="45"/>
      <c r="J41" s="45" t="s">
        <v>163</v>
      </c>
      <c r="K41" s="45"/>
      <c r="L41" s="35">
        <f t="shared" si="4"/>
        <v>2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>
        <v>1</v>
      </c>
      <c r="Z41" s="35"/>
      <c r="AA41" s="35"/>
      <c r="AB41" s="35"/>
      <c r="AC41" s="35"/>
      <c r="AD41" s="35"/>
      <c r="AE41" s="35"/>
      <c r="AF41" s="35">
        <v>1</v>
      </c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56"/>
      <c r="AT41" s="65">
        <v>4.9578918772072808E-2</v>
      </c>
      <c r="AU41" s="62">
        <f t="shared" si="6"/>
        <v>0</v>
      </c>
      <c r="AV41" s="46">
        <f t="shared" si="5"/>
        <v>0</v>
      </c>
      <c r="AW41" s="35" t="s">
        <v>612</v>
      </c>
    </row>
    <row r="42" spans="1:49" s="4" customFormat="1" ht="13.5" customHeight="1">
      <c r="A42" s="31">
        <v>47</v>
      </c>
      <c r="B42" s="44" t="s">
        <v>503</v>
      </c>
      <c r="C42" s="37" t="s">
        <v>164</v>
      </c>
      <c r="D42" s="43">
        <v>10317842</v>
      </c>
      <c r="E42" s="35" t="s">
        <v>12</v>
      </c>
      <c r="F42" s="41" t="s">
        <v>78</v>
      </c>
      <c r="G42" s="45" t="s">
        <v>165</v>
      </c>
      <c r="H42" s="36"/>
      <c r="I42" s="45"/>
      <c r="J42" s="45" t="s">
        <v>166</v>
      </c>
      <c r="K42" s="45"/>
      <c r="L42" s="35">
        <f t="shared" si="4"/>
        <v>3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>
        <v>2</v>
      </c>
      <c r="Z42" s="35"/>
      <c r="AA42" s="35"/>
      <c r="AB42" s="35"/>
      <c r="AC42" s="35"/>
      <c r="AD42" s="35"/>
      <c r="AE42" s="35"/>
      <c r="AF42" s="35">
        <v>1</v>
      </c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56"/>
      <c r="AT42" s="65">
        <v>6.3841347459929363E-3</v>
      </c>
      <c r="AU42" s="62">
        <f t="shared" si="6"/>
        <v>0</v>
      </c>
      <c r="AV42" s="46">
        <f t="shared" si="5"/>
        <v>0</v>
      </c>
      <c r="AW42" s="35" t="s">
        <v>612</v>
      </c>
    </row>
    <row r="43" spans="1:49" ht="13.5" customHeight="1">
      <c r="A43" s="31">
        <v>47</v>
      </c>
      <c r="B43" s="44" t="s">
        <v>504</v>
      </c>
      <c r="C43" s="37" t="s">
        <v>167</v>
      </c>
      <c r="D43" s="43">
        <v>10311249</v>
      </c>
      <c r="E43" s="35" t="s">
        <v>12</v>
      </c>
      <c r="F43" s="41" t="s">
        <v>78</v>
      </c>
      <c r="G43" s="45" t="s">
        <v>168</v>
      </c>
      <c r="H43" s="36"/>
      <c r="I43" s="45"/>
      <c r="J43" s="45" t="s">
        <v>169</v>
      </c>
      <c r="K43" s="45"/>
      <c r="L43" s="35">
        <f t="shared" si="4"/>
        <v>3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>
        <v>2</v>
      </c>
      <c r="Z43" s="35"/>
      <c r="AA43" s="35"/>
      <c r="AB43" s="35"/>
      <c r="AC43" s="35"/>
      <c r="AD43" s="35"/>
      <c r="AE43" s="35"/>
      <c r="AF43" s="35">
        <v>1</v>
      </c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56"/>
      <c r="AT43" s="65">
        <v>1.4941591958706873E-2</v>
      </c>
      <c r="AU43" s="62">
        <f t="shared" si="6"/>
        <v>0</v>
      </c>
      <c r="AV43" s="46">
        <f t="shared" si="5"/>
        <v>0</v>
      </c>
      <c r="AW43" s="35" t="s">
        <v>612</v>
      </c>
    </row>
    <row r="44" spans="1:49" ht="13.5" customHeight="1">
      <c r="A44" s="31">
        <v>47</v>
      </c>
      <c r="B44" s="44" t="s">
        <v>505</v>
      </c>
      <c r="C44" s="37" t="s">
        <v>170</v>
      </c>
      <c r="D44" s="43">
        <v>10310149</v>
      </c>
      <c r="E44" s="35" t="s">
        <v>12</v>
      </c>
      <c r="F44" s="41" t="s">
        <v>423</v>
      </c>
      <c r="G44" s="45" t="s">
        <v>171</v>
      </c>
      <c r="H44" s="36"/>
      <c r="I44" s="45"/>
      <c r="J44" s="45" t="s">
        <v>172</v>
      </c>
      <c r="K44" s="45"/>
      <c r="L44" s="35">
        <f t="shared" si="4"/>
        <v>1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>
        <v>1</v>
      </c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56"/>
      <c r="AT44" s="65">
        <v>1.256452051073078E-2</v>
      </c>
      <c r="AU44" s="62">
        <f t="shared" si="6"/>
        <v>0</v>
      </c>
      <c r="AV44" s="46">
        <f t="shared" si="5"/>
        <v>0</v>
      </c>
      <c r="AW44" s="35" t="s">
        <v>612</v>
      </c>
    </row>
    <row r="45" spans="1:49">
      <c r="A45" s="31">
        <v>47</v>
      </c>
      <c r="B45" s="44" t="s">
        <v>506</v>
      </c>
      <c r="C45" s="37" t="s">
        <v>173</v>
      </c>
      <c r="D45" s="43">
        <v>10310127</v>
      </c>
      <c r="E45" s="35" t="s">
        <v>12</v>
      </c>
      <c r="F45" s="41" t="s">
        <v>423</v>
      </c>
      <c r="G45" s="45" t="s">
        <v>174</v>
      </c>
      <c r="H45" s="36"/>
      <c r="I45" s="45"/>
      <c r="J45" s="45" t="s">
        <v>175</v>
      </c>
      <c r="K45" s="45"/>
      <c r="L45" s="35">
        <f t="shared" si="4"/>
        <v>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>
        <v>1</v>
      </c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56"/>
      <c r="AT45" s="65">
        <v>3.2803585982070088E-2</v>
      </c>
      <c r="AU45" s="62">
        <f t="shared" si="6"/>
        <v>0</v>
      </c>
      <c r="AV45" s="46">
        <f t="shared" si="5"/>
        <v>0</v>
      </c>
      <c r="AW45" s="35" t="s">
        <v>612</v>
      </c>
    </row>
    <row r="46" spans="1:49">
      <c r="A46" s="31">
        <v>47</v>
      </c>
      <c r="B46" s="44" t="s">
        <v>507</v>
      </c>
      <c r="C46" s="37" t="s">
        <v>176</v>
      </c>
      <c r="D46" s="43">
        <v>10287182</v>
      </c>
      <c r="E46" s="35" t="s">
        <v>12</v>
      </c>
      <c r="F46" s="41" t="s">
        <v>423</v>
      </c>
      <c r="G46" s="45" t="s">
        <v>177</v>
      </c>
      <c r="H46" s="36"/>
      <c r="I46" s="45"/>
      <c r="J46" s="45" t="s">
        <v>178</v>
      </c>
      <c r="K46" s="45"/>
      <c r="L46" s="35">
        <f t="shared" si="4"/>
        <v>1</v>
      </c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>
        <v>1</v>
      </c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56"/>
      <c r="AT46" s="65">
        <v>3.2464004346644933E-2</v>
      </c>
      <c r="AU46" s="62">
        <f t="shared" si="6"/>
        <v>0</v>
      </c>
      <c r="AV46" s="46">
        <f t="shared" si="5"/>
        <v>0</v>
      </c>
      <c r="AW46" s="35" t="s">
        <v>612</v>
      </c>
    </row>
    <row r="47" spans="1:49">
      <c r="A47" s="32" t="s">
        <v>577</v>
      </c>
      <c r="B47" s="33"/>
      <c r="C47" s="38"/>
      <c r="D47" s="48"/>
      <c r="E47" s="39"/>
      <c r="F47" s="42"/>
      <c r="G47" s="34"/>
      <c r="H47" s="40"/>
      <c r="I47" s="34"/>
      <c r="J47" s="34"/>
      <c r="K47" s="34"/>
      <c r="L47" s="33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49">
        <v>14724000</v>
      </c>
      <c r="AT47" s="66">
        <f t="shared" ref="AT47" si="7">SUBTOTAL(9,AT22:AT46)</f>
        <v>1</v>
      </c>
      <c r="AU47" s="57"/>
      <c r="AV47" s="47">
        <f>SUBTOTAL(9,AV22:AV46)</f>
        <v>0</v>
      </c>
      <c r="AW47" s="53" t="s">
        <v>612</v>
      </c>
    </row>
    <row r="48" spans="1:49" ht="13.5" customHeight="1">
      <c r="A48" s="31">
        <v>55</v>
      </c>
      <c r="B48" s="44" t="s">
        <v>578</v>
      </c>
      <c r="C48" s="37" t="s">
        <v>440</v>
      </c>
      <c r="D48" s="43" t="s">
        <v>182</v>
      </c>
      <c r="E48" s="35" t="s">
        <v>10</v>
      </c>
      <c r="F48" s="41" t="s">
        <v>66</v>
      </c>
      <c r="G48" s="45" t="s">
        <v>183</v>
      </c>
      <c r="H48" s="36" t="s">
        <v>184</v>
      </c>
      <c r="I48" s="45"/>
      <c r="J48" s="45" t="s">
        <v>185</v>
      </c>
      <c r="K48" s="45" t="s">
        <v>186</v>
      </c>
      <c r="L48" s="35">
        <f t="shared" ref="L48:L67" si="8">SUM(M48:AR48)</f>
        <v>3</v>
      </c>
      <c r="M48" s="35">
        <v>2</v>
      </c>
      <c r="N48" s="35"/>
      <c r="O48" s="35">
        <v>1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56"/>
      <c r="AT48" s="65">
        <v>8.3155988090575922E-3</v>
      </c>
      <c r="AU48" s="62">
        <f>AT48*$AU$68</f>
        <v>0</v>
      </c>
      <c r="AV48" s="46">
        <f t="shared" ref="AV48:AV67" si="9">AU48*L48</f>
        <v>0</v>
      </c>
      <c r="AW48" s="35" t="s">
        <v>612</v>
      </c>
    </row>
    <row r="49" spans="1:49" ht="13.5" customHeight="1">
      <c r="A49" s="31">
        <v>55</v>
      </c>
      <c r="B49" s="44" t="s">
        <v>360</v>
      </c>
      <c r="C49" s="37" t="s">
        <v>441</v>
      </c>
      <c r="D49" s="43" t="s">
        <v>182</v>
      </c>
      <c r="E49" s="35" t="s">
        <v>10</v>
      </c>
      <c r="F49" s="41" t="s">
        <v>66</v>
      </c>
      <c r="G49" s="45" t="s">
        <v>187</v>
      </c>
      <c r="H49" s="36" t="s">
        <v>188</v>
      </c>
      <c r="I49" s="45"/>
      <c r="J49" s="45" t="s">
        <v>189</v>
      </c>
      <c r="K49" s="45" t="s">
        <v>190</v>
      </c>
      <c r="L49" s="35">
        <f t="shared" si="8"/>
        <v>3</v>
      </c>
      <c r="M49" s="35">
        <v>2</v>
      </c>
      <c r="N49" s="35"/>
      <c r="O49" s="35">
        <v>1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56"/>
      <c r="AT49" s="65">
        <v>8.3155988090575922E-3</v>
      </c>
      <c r="AU49" s="62">
        <f t="shared" ref="AU49:AU67" si="10">AT49*$AU$68</f>
        <v>0</v>
      </c>
      <c r="AV49" s="46">
        <f t="shared" si="9"/>
        <v>0</v>
      </c>
      <c r="AW49" s="35" t="s">
        <v>612</v>
      </c>
    </row>
    <row r="50" spans="1:49">
      <c r="A50" s="31">
        <v>55</v>
      </c>
      <c r="B50" s="44" t="s">
        <v>424</v>
      </c>
      <c r="C50" s="37" t="s">
        <v>191</v>
      </c>
      <c r="D50" s="43" t="s">
        <v>192</v>
      </c>
      <c r="E50" s="35" t="s">
        <v>11</v>
      </c>
      <c r="F50" s="41" t="s">
        <v>66</v>
      </c>
      <c r="G50" s="45" t="s">
        <v>193</v>
      </c>
      <c r="H50" s="36" t="s">
        <v>179</v>
      </c>
      <c r="I50" s="45"/>
      <c r="J50" s="45" t="s">
        <v>194</v>
      </c>
      <c r="K50" s="45"/>
      <c r="L50" s="35">
        <f t="shared" si="8"/>
        <v>4</v>
      </c>
      <c r="M50" s="35"/>
      <c r="N50" s="35"/>
      <c r="O50" s="35">
        <v>4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56"/>
      <c r="AT50" s="65">
        <v>9.2423932014637309E-3</v>
      </c>
      <c r="AU50" s="62">
        <f t="shared" si="10"/>
        <v>0</v>
      </c>
      <c r="AV50" s="46">
        <f t="shared" si="9"/>
        <v>0</v>
      </c>
      <c r="AW50" s="35" t="s">
        <v>612</v>
      </c>
    </row>
    <row r="51" spans="1:49">
      <c r="A51" s="31">
        <v>55</v>
      </c>
      <c r="B51" s="44" t="s">
        <v>425</v>
      </c>
      <c r="C51" s="37" t="s">
        <v>345</v>
      </c>
      <c r="D51" s="43" t="s">
        <v>195</v>
      </c>
      <c r="E51" s="35" t="s">
        <v>10</v>
      </c>
      <c r="F51" s="41" t="s">
        <v>66</v>
      </c>
      <c r="G51" s="45" t="s">
        <v>196</v>
      </c>
      <c r="H51" s="36" t="s">
        <v>197</v>
      </c>
      <c r="I51" s="45"/>
      <c r="J51" s="45"/>
      <c r="K51" s="45"/>
      <c r="L51" s="35">
        <f t="shared" si="8"/>
        <v>1</v>
      </c>
      <c r="M51" s="35"/>
      <c r="N51" s="35"/>
      <c r="O51" s="35">
        <v>1</v>
      </c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56"/>
      <c r="AT51" s="65">
        <v>1.9604372611297785E-2</v>
      </c>
      <c r="AU51" s="62">
        <f t="shared" si="10"/>
        <v>0</v>
      </c>
      <c r="AV51" s="46">
        <f t="shared" si="9"/>
        <v>0</v>
      </c>
      <c r="AW51" s="35" t="s">
        <v>612</v>
      </c>
    </row>
    <row r="52" spans="1:49">
      <c r="A52" s="31">
        <v>55</v>
      </c>
      <c r="B52" s="44" t="s">
        <v>426</v>
      </c>
      <c r="C52" s="37" t="s">
        <v>346</v>
      </c>
      <c r="D52" s="43" t="s">
        <v>195</v>
      </c>
      <c r="E52" s="35" t="s">
        <v>10</v>
      </c>
      <c r="F52" s="41" t="s">
        <v>66</v>
      </c>
      <c r="G52" s="45" t="s">
        <v>198</v>
      </c>
      <c r="H52" s="36" t="s">
        <v>199</v>
      </c>
      <c r="I52" s="45"/>
      <c r="J52" s="45"/>
      <c r="K52" s="45"/>
      <c r="L52" s="35">
        <f t="shared" si="8"/>
        <v>1</v>
      </c>
      <c r="M52" s="35"/>
      <c r="N52" s="35"/>
      <c r="O52" s="35">
        <v>1</v>
      </c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56"/>
      <c r="AT52" s="65">
        <v>1.9604372611297785E-2</v>
      </c>
      <c r="AU52" s="62">
        <f t="shared" si="10"/>
        <v>0</v>
      </c>
      <c r="AV52" s="46">
        <f t="shared" si="9"/>
        <v>0</v>
      </c>
      <c r="AW52" s="35" t="s">
        <v>612</v>
      </c>
    </row>
    <row r="53" spans="1:49">
      <c r="A53" s="31">
        <v>55</v>
      </c>
      <c r="B53" s="44" t="s">
        <v>427</v>
      </c>
      <c r="C53" s="37" t="s">
        <v>200</v>
      </c>
      <c r="D53" s="43" t="s">
        <v>201</v>
      </c>
      <c r="E53" s="35" t="s">
        <v>10</v>
      </c>
      <c r="F53" s="41" t="s">
        <v>66</v>
      </c>
      <c r="G53" s="45" t="s">
        <v>202</v>
      </c>
      <c r="H53" s="36" t="s">
        <v>203</v>
      </c>
      <c r="I53" s="45"/>
      <c r="J53" s="45" t="s">
        <v>204</v>
      </c>
      <c r="K53" s="45"/>
      <c r="L53" s="35">
        <f t="shared" si="8"/>
        <v>5</v>
      </c>
      <c r="M53" s="35"/>
      <c r="N53" s="35"/>
      <c r="O53" s="35"/>
      <c r="P53" s="35"/>
      <c r="Q53" s="35"/>
      <c r="R53" s="35"/>
      <c r="S53" s="35"/>
      <c r="T53" s="35"/>
      <c r="U53" s="35"/>
      <c r="V53" s="35">
        <v>5</v>
      </c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56"/>
      <c r="AT53" s="65">
        <v>1.6923869531506597E-2</v>
      </c>
      <c r="AU53" s="62">
        <f t="shared" si="10"/>
        <v>0</v>
      </c>
      <c r="AV53" s="46">
        <f t="shared" si="9"/>
        <v>0</v>
      </c>
      <c r="AW53" s="35" t="s">
        <v>612</v>
      </c>
    </row>
    <row r="54" spans="1:49">
      <c r="A54" s="31">
        <v>55</v>
      </c>
      <c r="B54" s="44" t="s">
        <v>428</v>
      </c>
      <c r="C54" s="37" t="s">
        <v>205</v>
      </c>
      <c r="D54" s="43" t="s">
        <v>206</v>
      </c>
      <c r="E54" s="35" t="s">
        <v>10</v>
      </c>
      <c r="F54" s="41" t="s">
        <v>66</v>
      </c>
      <c r="G54" s="45" t="s">
        <v>207</v>
      </c>
      <c r="H54" s="36" t="s">
        <v>208</v>
      </c>
      <c r="I54" s="45" t="s">
        <v>209</v>
      </c>
      <c r="J54" s="45"/>
      <c r="K54" s="45"/>
      <c r="L54" s="35">
        <f t="shared" si="8"/>
        <v>2</v>
      </c>
      <c r="M54" s="35"/>
      <c r="N54" s="35">
        <v>2</v>
      </c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56"/>
      <c r="AT54" s="65">
        <v>6.7360995939293344E-2</v>
      </c>
      <c r="AU54" s="62">
        <f t="shared" si="10"/>
        <v>0</v>
      </c>
      <c r="AV54" s="46">
        <f t="shared" si="9"/>
        <v>0</v>
      </c>
      <c r="AW54" s="35" t="s">
        <v>612</v>
      </c>
    </row>
    <row r="55" spans="1:49" ht="13.5" customHeight="1">
      <c r="A55" s="31">
        <v>55</v>
      </c>
      <c r="B55" s="44" t="s">
        <v>429</v>
      </c>
      <c r="C55" s="37" t="s">
        <v>210</v>
      </c>
      <c r="D55" s="43" t="s">
        <v>75</v>
      </c>
      <c r="E55" s="35" t="s">
        <v>11</v>
      </c>
      <c r="F55" s="41" t="s">
        <v>66</v>
      </c>
      <c r="G55" s="45" t="s">
        <v>211</v>
      </c>
      <c r="H55" s="36" t="s">
        <v>212</v>
      </c>
      <c r="I55" s="45" t="s">
        <v>213</v>
      </c>
      <c r="J55" s="45"/>
      <c r="K55" s="45"/>
      <c r="L55" s="35">
        <f t="shared" si="8"/>
        <v>15</v>
      </c>
      <c r="M55" s="35"/>
      <c r="N55" s="35">
        <v>15</v>
      </c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56"/>
      <c r="AT55" s="65">
        <v>3.1120780123953524E-3</v>
      </c>
      <c r="AU55" s="62">
        <f t="shared" si="10"/>
        <v>0</v>
      </c>
      <c r="AV55" s="46">
        <f t="shared" si="9"/>
        <v>0</v>
      </c>
      <c r="AW55" s="35" t="s">
        <v>612</v>
      </c>
    </row>
    <row r="56" spans="1:49">
      <c r="A56" s="31">
        <v>55</v>
      </c>
      <c r="B56" s="44" t="s">
        <v>430</v>
      </c>
      <c r="C56" s="37" t="s">
        <v>347</v>
      </c>
      <c r="D56" s="43" t="s">
        <v>214</v>
      </c>
      <c r="E56" s="35" t="s">
        <v>10</v>
      </c>
      <c r="F56" s="41" t="s">
        <v>66</v>
      </c>
      <c r="G56" s="45" t="s">
        <v>215</v>
      </c>
      <c r="H56" s="36" t="s">
        <v>216</v>
      </c>
      <c r="I56" s="45"/>
      <c r="J56" s="45"/>
      <c r="K56" s="45"/>
      <c r="L56" s="35">
        <f t="shared" si="8"/>
        <v>1</v>
      </c>
      <c r="M56" s="35">
        <v>1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56"/>
      <c r="AT56" s="65">
        <v>0.38552463298709783</v>
      </c>
      <c r="AU56" s="62">
        <f t="shared" si="10"/>
        <v>0</v>
      </c>
      <c r="AV56" s="46">
        <f t="shared" si="9"/>
        <v>0</v>
      </c>
      <c r="AW56" s="35" t="s">
        <v>612</v>
      </c>
    </row>
    <row r="57" spans="1:49">
      <c r="A57" s="31">
        <v>55</v>
      </c>
      <c r="B57" s="44" t="s">
        <v>431</v>
      </c>
      <c r="C57" s="37" t="s">
        <v>593</v>
      </c>
      <c r="D57" s="43" t="s">
        <v>348</v>
      </c>
      <c r="E57" s="35" t="s">
        <v>10</v>
      </c>
      <c r="F57" s="41" t="s">
        <v>66</v>
      </c>
      <c r="G57" s="45" t="s">
        <v>217</v>
      </c>
      <c r="H57" s="36" t="s">
        <v>218</v>
      </c>
      <c r="I57" s="45"/>
      <c r="J57" s="45"/>
      <c r="K57" s="45"/>
      <c r="L57" s="35">
        <f t="shared" si="8"/>
        <v>1</v>
      </c>
      <c r="M57" s="35">
        <v>1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56"/>
      <c r="AT57" s="65">
        <v>9.0449557995726983E-3</v>
      </c>
      <c r="AU57" s="62">
        <f t="shared" si="10"/>
        <v>0</v>
      </c>
      <c r="AV57" s="46">
        <f t="shared" si="9"/>
        <v>0</v>
      </c>
      <c r="AW57" s="35" t="s">
        <v>612</v>
      </c>
    </row>
    <row r="58" spans="1:49">
      <c r="A58" s="31">
        <v>55</v>
      </c>
      <c r="B58" s="44" t="s">
        <v>432</v>
      </c>
      <c r="C58" s="37" t="s">
        <v>442</v>
      </c>
      <c r="D58" s="43" t="s">
        <v>233</v>
      </c>
      <c r="E58" s="35" t="s">
        <v>11</v>
      </c>
      <c r="F58" s="41" t="s">
        <v>66</v>
      </c>
      <c r="G58" s="45" t="s">
        <v>234</v>
      </c>
      <c r="H58" s="36" t="s">
        <v>235</v>
      </c>
      <c r="I58" s="45"/>
      <c r="J58" s="45"/>
      <c r="K58" s="45"/>
      <c r="L58" s="35">
        <f t="shared" si="8"/>
        <v>30</v>
      </c>
      <c r="M58" s="35">
        <v>30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56"/>
      <c r="AT58" s="65">
        <v>4.7115532470090558E-2</v>
      </c>
      <c r="AU58" s="62">
        <f t="shared" si="10"/>
        <v>0</v>
      </c>
      <c r="AV58" s="46">
        <f t="shared" si="9"/>
        <v>0</v>
      </c>
      <c r="AW58" s="35" t="s">
        <v>612</v>
      </c>
    </row>
    <row r="59" spans="1:49">
      <c r="A59" s="31">
        <v>55</v>
      </c>
      <c r="B59" s="44" t="s">
        <v>433</v>
      </c>
      <c r="C59" s="37" t="s">
        <v>219</v>
      </c>
      <c r="D59" s="43" t="s">
        <v>594</v>
      </c>
      <c r="E59" s="35" t="s">
        <v>11</v>
      </c>
      <c r="F59" s="41" t="s">
        <v>66</v>
      </c>
      <c r="G59" s="45" t="s">
        <v>220</v>
      </c>
      <c r="H59" s="36" t="s">
        <v>221</v>
      </c>
      <c r="I59" s="45"/>
      <c r="J59" s="45"/>
      <c r="K59" s="45"/>
      <c r="L59" s="35">
        <f t="shared" si="8"/>
        <v>14</v>
      </c>
      <c r="M59" s="35">
        <v>14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56"/>
      <c r="AT59" s="65">
        <v>4.9721706175052179E-2</v>
      </c>
      <c r="AU59" s="62">
        <f t="shared" si="10"/>
        <v>0</v>
      </c>
      <c r="AV59" s="46">
        <f t="shared" si="9"/>
        <v>0</v>
      </c>
      <c r="AW59" s="35" t="s">
        <v>612</v>
      </c>
    </row>
    <row r="60" spans="1:49">
      <c r="A60" s="31">
        <v>55</v>
      </c>
      <c r="B60" s="44" t="s">
        <v>434</v>
      </c>
      <c r="C60" s="37" t="s">
        <v>222</v>
      </c>
      <c r="D60" s="43" t="s">
        <v>223</v>
      </c>
      <c r="E60" s="35" t="s">
        <v>11</v>
      </c>
      <c r="F60" s="41" t="s">
        <v>66</v>
      </c>
      <c r="G60" s="45" t="s">
        <v>224</v>
      </c>
      <c r="H60" s="36" t="s">
        <v>225</v>
      </c>
      <c r="I60" s="45"/>
      <c r="J60" s="45"/>
      <c r="K60" s="45"/>
      <c r="L60" s="35">
        <f t="shared" si="8"/>
        <v>25</v>
      </c>
      <c r="M60" s="35">
        <v>25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56"/>
      <c r="AT60" s="65">
        <v>4.7115532470090558E-2</v>
      </c>
      <c r="AU60" s="62">
        <f t="shared" si="10"/>
        <v>0</v>
      </c>
      <c r="AV60" s="46">
        <f t="shared" si="9"/>
        <v>0</v>
      </c>
      <c r="AW60" s="35" t="s">
        <v>612</v>
      </c>
    </row>
    <row r="61" spans="1:49">
      <c r="A61" s="31">
        <v>55</v>
      </c>
      <c r="B61" s="44" t="s">
        <v>435</v>
      </c>
      <c r="C61" s="37" t="s">
        <v>226</v>
      </c>
      <c r="D61" s="43" t="s">
        <v>227</v>
      </c>
      <c r="E61" s="35" t="s">
        <v>13</v>
      </c>
      <c r="F61" s="41" t="s">
        <v>66</v>
      </c>
      <c r="G61" s="45" t="s">
        <v>228</v>
      </c>
      <c r="H61" s="36" t="s">
        <v>229</v>
      </c>
      <c r="I61" s="45"/>
      <c r="J61" s="45"/>
      <c r="K61" s="45"/>
      <c r="L61" s="35">
        <f t="shared" si="8"/>
        <v>6</v>
      </c>
      <c r="M61" s="35">
        <v>6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56"/>
      <c r="AT61" s="65">
        <v>0.12852013466624485</v>
      </c>
      <c r="AU61" s="62">
        <f t="shared" si="10"/>
        <v>0</v>
      </c>
      <c r="AV61" s="46">
        <f t="shared" si="9"/>
        <v>0</v>
      </c>
      <c r="AW61" s="35" t="s">
        <v>612</v>
      </c>
    </row>
    <row r="62" spans="1:49">
      <c r="A62" s="31">
        <v>55</v>
      </c>
      <c r="B62" s="44" t="s">
        <v>436</v>
      </c>
      <c r="C62" s="37" t="s">
        <v>230</v>
      </c>
      <c r="D62" s="43" t="s">
        <v>227</v>
      </c>
      <c r="E62" s="35" t="s">
        <v>13</v>
      </c>
      <c r="F62" s="41" t="s">
        <v>66</v>
      </c>
      <c r="G62" s="45" t="s">
        <v>231</v>
      </c>
      <c r="H62" s="36" t="s">
        <v>232</v>
      </c>
      <c r="I62" s="45"/>
      <c r="J62" s="45"/>
      <c r="K62" s="45"/>
      <c r="L62" s="35">
        <f t="shared" si="8"/>
        <v>5</v>
      </c>
      <c r="M62" s="35">
        <v>5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56"/>
      <c r="AT62" s="65">
        <v>0.12852013466624485</v>
      </c>
      <c r="AU62" s="62">
        <f t="shared" si="10"/>
        <v>0</v>
      </c>
      <c r="AV62" s="46">
        <f t="shared" si="9"/>
        <v>0</v>
      </c>
      <c r="AW62" s="35" t="s">
        <v>612</v>
      </c>
    </row>
    <row r="63" spans="1:49">
      <c r="A63" s="31">
        <v>55</v>
      </c>
      <c r="B63" s="44" t="s">
        <v>437</v>
      </c>
      <c r="C63" s="37" t="s">
        <v>443</v>
      </c>
      <c r="D63" s="43" t="s">
        <v>444</v>
      </c>
      <c r="E63" s="35" t="s">
        <v>10</v>
      </c>
      <c r="F63" s="41" t="s">
        <v>66</v>
      </c>
      <c r="G63" s="45" t="s">
        <v>445</v>
      </c>
      <c r="H63" s="36" t="s">
        <v>446</v>
      </c>
      <c r="I63" s="45"/>
      <c r="J63" s="45"/>
      <c r="K63" s="45"/>
      <c r="L63" s="35">
        <f t="shared" si="8"/>
        <v>6</v>
      </c>
      <c r="M63" s="35">
        <v>6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56"/>
      <c r="AT63" s="65">
        <v>6.9089153904080729E-3</v>
      </c>
      <c r="AU63" s="62">
        <f t="shared" si="10"/>
        <v>0</v>
      </c>
      <c r="AV63" s="46">
        <f t="shared" si="9"/>
        <v>0</v>
      </c>
      <c r="AW63" s="35" t="s">
        <v>612</v>
      </c>
    </row>
    <row r="64" spans="1:49">
      <c r="A64" s="31">
        <v>55</v>
      </c>
      <c r="B64" s="44" t="s">
        <v>438</v>
      </c>
      <c r="C64" s="37" t="s">
        <v>579</v>
      </c>
      <c r="D64" s="43" t="s">
        <v>580</v>
      </c>
      <c r="E64" s="35" t="s">
        <v>13</v>
      </c>
      <c r="F64" s="41" t="s">
        <v>66</v>
      </c>
      <c r="G64" s="45" t="s">
        <v>581</v>
      </c>
      <c r="H64" s="36" t="s">
        <v>582</v>
      </c>
      <c r="I64" s="45"/>
      <c r="J64" s="45"/>
      <c r="K64" s="45"/>
      <c r="L64" s="35">
        <f t="shared" si="8"/>
        <v>3</v>
      </c>
      <c r="M64" s="35">
        <v>2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>
        <v>1</v>
      </c>
      <c r="AQ64" s="35"/>
      <c r="AR64" s="35"/>
      <c r="AS64" s="56"/>
      <c r="AT64" s="65">
        <v>1.0647682944335195E-2</v>
      </c>
      <c r="AU64" s="62">
        <f t="shared" si="10"/>
        <v>0</v>
      </c>
      <c r="AV64" s="46">
        <f t="shared" si="9"/>
        <v>0</v>
      </c>
      <c r="AW64" s="35" t="s">
        <v>612</v>
      </c>
    </row>
    <row r="65" spans="1:49">
      <c r="A65" s="31">
        <v>55</v>
      </c>
      <c r="B65" s="44" t="s">
        <v>439</v>
      </c>
      <c r="C65" s="37" t="s">
        <v>595</v>
      </c>
      <c r="D65" s="43" t="s">
        <v>596</v>
      </c>
      <c r="E65" s="35" t="s">
        <v>10</v>
      </c>
      <c r="F65" s="41" t="s">
        <v>66</v>
      </c>
      <c r="G65" s="45" t="s">
        <v>597</v>
      </c>
      <c r="H65" s="36" t="s">
        <v>598</v>
      </c>
      <c r="I65" s="45"/>
      <c r="J65" s="45"/>
      <c r="K65" s="45"/>
      <c r="L65" s="35">
        <f t="shared" si="8"/>
        <v>12</v>
      </c>
      <c r="M65" s="35">
        <v>12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56"/>
      <c r="AT65" s="65">
        <v>1.1467164301831151E-2</v>
      </c>
      <c r="AU65" s="62">
        <f t="shared" si="10"/>
        <v>0</v>
      </c>
      <c r="AV65" s="46">
        <f t="shared" si="9"/>
        <v>0</v>
      </c>
      <c r="AW65" s="35" t="s">
        <v>612</v>
      </c>
    </row>
    <row r="66" spans="1:49" ht="13.5" customHeight="1">
      <c r="A66" s="31">
        <v>55</v>
      </c>
      <c r="B66" s="44" t="s">
        <v>599</v>
      </c>
      <c r="C66" s="37" t="s">
        <v>600</v>
      </c>
      <c r="D66" s="43" t="s">
        <v>596</v>
      </c>
      <c r="E66" s="35" t="s">
        <v>10</v>
      </c>
      <c r="F66" s="41" t="s">
        <v>66</v>
      </c>
      <c r="G66" s="45" t="s">
        <v>601</v>
      </c>
      <c r="H66" s="36" t="s">
        <v>602</v>
      </c>
      <c r="I66" s="45"/>
      <c r="J66" s="45"/>
      <c r="K66" s="45"/>
      <c r="L66" s="35">
        <f t="shared" si="8"/>
        <v>12</v>
      </c>
      <c r="M66" s="35">
        <v>12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56"/>
      <c r="AT66" s="65">
        <v>1.1467164301831151E-2</v>
      </c>
      <c r="AU66" s="62">
        <f t="shared" si="10"/>
        <v>0</v>
      </c>
      <c r="AV66" s="46">
        <f t="shared" si="9"/>
        <v>0</v>
      </c>
      <c r="AW66" s="35" t="s">
        <v>612</v>
      </c>
    </row>
    <row r="67" spans="1:49">
      <c r="A67" s="31">
        <v>55</v>
      </c>
      <c r="B67" s="44" t="s">
        <v>603</v>
      </c>
      <c r="C67" s="37" t="s">
        <v>604</v>
      </c>
      <c r="D67" s="43" t="s">
        <v>596</v>
      </c>
      <c r="E67" s="35" t="s">
        <v>10</v>
      </c>
      <c r="F67" s="41" t="s">
        <v>66</v>
      </c>
      <c r="G67" s="45" t="s">
        <v>605</v>
      </c>
      <c r="H67" s="36" t="s">
        <v>606</v>
      </c>
      <c r="I67" s="45"/>
      <c r="J67" s="45"/>
      <c r="K67" s="45"/>
      <c r="L67" s="35">
        <f t="shared" si="8"/>
        <v>1</v>
      </c>
      <c r="M67" s="35">
        <v>1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56"/>
      <c r="AT67" s="65">
        <v>1.1467164301831151E-2</v>
      </c>
      <c r="AU67" s="62">
        <f t="shared" si="10"/>
        <v>0</v>
      </c>
      <c r="AV67" s="46">
        <f t="shared" si="9"/>
        <v>0</v>
      </c>
      <c r="AW67" s="35" t="s">
        <v>612</v>
      </c>
    </row>
    <row r="68" spans="1:49">
      <c r="A68" s="32" t="s">
        <v>583</v>
      </c>
      <c r="B68" s="33"/>
      <c r="C68" s="38"/>
      <c r="D68" s="48"/>
      <c r="E68" s="39"/>
      <c r="F68" s="42"/>
      <c r="G68" s="34"/>
      <c r="H68" s="40"/>
      <c r="I68" s="34"/>
      <c r="J68" s="34"/>
      <c r="K68" s="34"/>
      <c r="L68" s="33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49">
        <v>21525810</v>
      </c>
      <c r="AT68" s="66">
        <f t="shared" ref="AT68" si="11">SUBTOTAL(9,AT48:AT67)</f>
        <v>1</v>
      </c>
      <c r="AU68" s="57"/>
      <c r="AV68" s="47">
        <f>SUBTOTAL(9,AV48:AV67)</f>
        <v>0</v>
      </c>
      <c r="AW68" s="53" t="s">
        <v>612</v>
      </c>
    </row>
    <row r="69" spans="1:49">
      <c r="A69" s="31">
        <v>88</v>
      </c>
      <c r="B69" s="44" t="s">
        <v>607</v>
      </c>
      <c r="C69" s="37" t="s">
        <v>588</v>
      </c>
      <c r="D69" s="43" t="s">
        <v>589</v>
      </c>
      <c r="E69" s="35" t="s">
        <v>13</v>
      </c>
      <c r="F69" s="41" t="s">
        <v>590</v>
      </c>
      <c r="G69" s="45" t="s">
        <v>591</v>
      </c>
      <c r="H69" s="36" t="s">
        <v>592</v>
      </c>
      <c r="I69" s="45"/>
      <c r="J69" s="45"/>
      <c r="K69" s="45"/>
      <c r="L69" s="35">
        <f>SUM(M69:AR69)</f>
        <v>5000</v>
      </c>
      <c r="M69" s="35">
        <v>5000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56"/>
      <c r="AT69" s="65">
        <v>1</v>
      </c>
      <c r="AU69" s="62">
        <f>AT69*$AU$70</f>
        <v>0</v>
      </c>
      <c r="AV69" s="46">
        <f t="shared" ref="AV69" si="12">AU69*L69</f>
        <v>0</v>
      </c>
      <c r="AW69" s="35" t="s">
        <v>612</v>
      </c>
    </row>
    <row r="70" spans="1:49">
      <c r="A70" s="32" t="s">
        <v>608</v>
      </c>
      <c r="B70" s="33"/>
      <c r="C70" s="38"/>
      <c r="D70" s="48"/>
      <c r="E70" s="39"/>
      <c r="F70" s="42"/>
      <c r="G70" s="33"/>
      <c r="H70" s="33"/>
      <c r="I70" s="33"/>
      <c r="J70" s="33"/>
      <c r="K70" s="33"/>
      <c r="L70" s="33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49">
        <v>32370</v>
      </c>
      <c r="AT70" s="66">
        <f t="shared" ref="AT70" si="13">SUBTOTAL(9,AT69)</f>
        <v>1</v>
      </c>
      <c r="AU70" s="57"/>
      <c r="AV70" s="47">
        <f>SUBTOTAL(9,AV69)</f>
        <v>0</v>
      </c>
      <c r="AW70" s="53" t="s">
        <v>612</v>
      </c>
    </row>
    <row r="71" spans="1:49">
      <c r="A71" s="31">
        <v>93</v>
      </c>
      <c r="B71" s="44" t="s">
        <v>584</v>
      </c>
      <c r="C71" s="37" t="s">
        <v>270</v>
      </c>
      <c r="D71" s="43" t="s">
        <v>12</v>
      </c>
      <c r="E71" s="35" t="s">
        <v>12</v>
      </c>
      <c r="F71" s="41" t="s">
        <v>271</v>
      </c>
      <c r="G71" s="45" t="s">
        <v>361</v>
      </c>
      <c r="H71" s="36"/>
      <c r="I71" s="45"/>
      <c r="J71" s="45"/>
      <c r="K71" s="45"/>
      <c r="L71" s="35">
        <f t="shared" ref="L71:L109" si="14">SUM(M71:AR71)</f>
        <v>6</v>
      </c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>
        <v>4</v>
      </c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>
        <v>2</v>
      </c>
      <c r="AQ71" s="35"/>
      <c r="AR71" s="35"/>
      <c r="AS71" s="56"/>
      <c r="AT71" s="65">
        <v>1.4016364359212219E-2</v>
      </c>
      <c r="AU71" s="62">
        <f>AT71*$AU$144</f>
        <v>0</v>
      </c>
      <c r="AV71" s="46">
        <f t="shared" ref="AV71:AV134" si="15">AU71*L71</f>
        <v>0</v>
      </c>
      <c r="AW71" s="35" t="s">
        <v>612</v>
      </c>
    </row>
    <row r="72" spans="1:49">
      <c r="A72" s="31">
        <v>93</v>
      </c>
      <c r="B72" s="44" t="s">
        <v>447</v>
      </c>
      <c r="C72" s="37" t="s">
        <v>242</v>
      </c>
      <c r="D72" s="43" t="s">
        <v>12</v>
      </c>
      <c r="E72" s="35" t="s">
        <v>12</v>
      </c>
      <c r="F72" s="41" t="s">
        <v>271</v>
      </c>
      <c r="G72" s="45" t="s">
        <v>362</v>
      </c>
      <c r="H72" s="36"/>
      <c r="I72" s="45"/>
      <c r="J72" s="45"/>
      <c r="K72" s="45"/>
      <c r="L72" s="35">
        <f t="shared" si="14"/>
        <v>7</v>
      </c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>
        <v>1</v>
      </c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>
        <v>6</v>
      </c>
      <c r="AQ72" s="35"/>
      <c r="AR72" s="35"/>
      <c r="AS72" s="56"/>
      <c r="AT72" s="65">
        <v>1.0003291681450733E-3</v>
      </c>
      <c r="AU72" s="62">
        <f t="shared" ref="AU72:AU135" si="16">AT72*$AU$144</f>
        <v>0</v>
      </c>
      <c r="AV72" s="46">
        <f t="shared" si="15"/>
        <v>0</v>
      </c>
      <c r="AW72" s="35" t="s">
        <v>612</v>
      </c>
    </row>
    <row r="73" spans="1:49">
      <c r="A73" s="31">
        <v>93</v>
      </c>
      <c r="B73" s="44" t="s">
        <v>448</v>
      </c>
      <c r="C73" s="37" t="s">
        <v>272</v>
      </c>
      <c r="D73" s="43" t="s">
        <v>273</v>
      </c>
      <c r="E73" s="35" t="s">
        <v>10</v>
      </c>
      <c r="F73" s="41" t="s">
        <v>271</v>
      </c>
      <c r="G73" s="45" t="s">
        <v>363</v>
      </c>
      <c r="H73" s="36"/>
      <c r="I73" s="45"/>
      <c r="J73" s="45"/>
      <c r="K73" s="45"/>
      <c r="L73" s="35">
        <f t="shared" si="14"/>
        <v>15</v>
      </c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>
        <v>4</v>
      </c>
      <c r="AD73" s="35">
        <v>5</v>
      </c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>
        <v>6</v>
      </c>
      <c r="AQ73" s="35"/>
      <c r="AR73" s="35"/>
      <c r="AS73" s="56"/>
      <c r="AT73" s="65">
        <v>2.8054103273299335E-3</v>
      </c>
      <c r="AU73" s="62">
        <f t="shared" si="16"/>
        <v>0</v>
      </c>
      <c r="AV73" s="46">
        <f t="shared" si="15"/>
        <v>0</v>
      </c>
      <c r="AW73" s="35" t="s">
        <v>612</v>
      </c>
    </row>
    <row r="74" spans="1:49">
      <c r="A74" s="31">
        <v>93</v>
      </c>
      <c r="B74" s="44" t="s">
        <v>449</v>
      </c>
      <c r="C74" s="37" t="s">
        <v>274</v>
      </c>
      <c r="D74" s="43" t="s">
        <v>275</v>
      </c>
      <c r="E74" s="35" t="s">
        <v>10</v>
      </c>
      <c r="F74" s="41" t="s">
        <v>271</v>
      </c>
      <c r="G74" s="45" t="s">
        <v>364</v>
      </c>
      <c r="H74" s="36"/>
      <c r="I74" s="45"/>
      <c r="J74" s="45"/>
      <c r="K74" s="45"/>
      <c r="L74" s="35">
        <f t="shared" si="14"/>
        <v>12</v>
      </c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>
        <v>2</v>
      </c>
      <c r="AD74" s="35">
        <v>4</v>
      </c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>
        <v>6</v>
      </c>
      <c r="AQ74" s="35"/>
      <c r="AR74" s="35"/>
      <c r="AS74" s="56"/>
      <c r="AT74" s="65">
        <v>3.4519906122954989E-3</v>
      </c>
      <c r="AU74" s="62">
        <f t="shared" si="16"/>
        <v>0</v>
      </c>
      <c r="AV74" s="46">
        <f t="shared" si="15"/>
        <v>0</v>
      </c>
      <c r="AW74" s="35" t="s">
        <v>612</v>
      </c>
    </row>
    <row r="75" spans="1:49">
      <c r="A75" s="31">
        <v>93</v>
      </c>
      <c r="B75" s="44" t="s">
        <v>450</v>
      </c>
      <c r="C75" s="37" t="s">
        <v>276</v>
      </c>
      <c r="D75" s="43" t="s">
        <v>277</v>
      </c>
      <c r="E75" s="35" t="s">
        <v>10</v>
      </c>
      <c r="F75" s="41" t="s">
        <v>271</v>
      </c>
      <c r="G75" s="45" t="s">
        <v>365</v>
      </c>
      <c r="H75" s="36"/>
      <c r="I75" s="45"/>
      <c r="J75" s="45"/>
      <c r="K75" s="45"/>
      <c r="L75" s="35">
        <f t="shared" si="14"/>
        <v>14</v>
      </c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>
        <v>4</v>
      </c>
      <c r="AD75" s="35">
        <v>4</v>
      </c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>
        <v>6</v>
      </c>
      <c r="AQ75" s="35"/>
      <c r="AR75" s="35"/>
      <c r="AS75" s="56"/>
      <c r="AT75" s="65">
        <v>2.8000666886112096E-3</v>
      </c>
      <c r="AU75" s="62">
        <f t="shared" si="16"/>
        <v>0</v>
      </c>
      <c r="AV75" s="46">
        <f t="shared" si="15"/>
        <v>0</v>
      </c>
      <c r="AW75" s="35" t="s">
        <v>612</v>
      </c>
    </row>
    <row r="76" spans="1:49">
      <c r="A76" s="31">
        <v>93</v>
      </c>
      <c r="B76" s="44" t="s">
        <v>508</v>
      </c>
      <c r="C76" s="37" t="s">
        <v>278</v>
      </c>
      <c r="D76" s="43" t="s">
        <v>27</v>
      </c>
      <c r="E76" s="35" t="s">
        <v>10</v>
      </c>
      <c r="F76" s="41" t="s">
        <v>271</v>
      </c>
      <c r="G76" s="45" t="s">
        <v>366</v>
      </c>
      <c r="H76" s="36"/>
      <c r="I76" s="45"/>
      <c r="J76" s="45"/>
      <c r="K76" s="45"/>
      <c r="L76" s="35">
        <f t="shared" si="14"/>
        <v>4</v>
      </c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>
        <v>4</v>
      </c>
      <c r="AQ76" s="35"/>
      <c r="AR76" s="35"/>
      <c r="AS76" s="56"/>
      <c r="AT76" s="65">
        <v>1.3465969571183681E-3</v>
      </c>
      <c r="AU76" s="62">
        <f t="shared" si="16"/>
        <v>0</v>
      </c>
      <c r="AV76" s="46">
        <f t="shared" si="15"/>
        <v>0</v>
      </c>
      <c r="AW76" s="35" t="s">
        <v>612</v>
      </c>
    </row>
    <row r="77" spans="1:49">
      <c r="A77" s="31">
        <v>93</v>
      </c>
      <c r="B77" s="44" t="s">
        <v>509</v>
      </c>
      <c r="C77" s="37" t="s">
        <v>279</v>
      </c>
      <c r="D77" s="43" t="s">
        <v>280</v>
      </c>
      <c r="E77" s="35" t="s">
        <v>10</v>
      </c>
      <c r="F77" s="41" t="s">
        <v>271</v>
      </c>
      <c r="G77" s="45" t="s">
        <v>367</v>
      </c>
      <c r="H77" s="36"/>
      <c r="I77" s="45"/>
      <c r="J77" s="45"/>
      <c r="K77" s="45"/>
      <c r="L77" s="35">
        <f t="shared" si="14"/>
        <v>3</v>
      </c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>
        <v>3</v>
      </c>
      <c r="AQ77" s="35"/>
      <c r="AR77" s="35"/>
      <c r="AS77" s="56"/>
      <c r="AT77" s="65">
        <v>1.4107206217430522E-2</v>
      </c>
      <c r="AU77" s="62">
        <f t="shared" si="16"/>
        <v>0</v>
      </c>
      <c r="AV77" s="46">
        <f t="shared" si="15"/>
        <v>0</v>
      </c>
      <c r="AW77" s="35" t="s">
        <v>612</v>
      </c>
    </row>
    <row r="78" spans="1:49">
      <c r="A78" s="31">
        <v>93</v>
      </c>
      <c r="B78" s="44" t="s">
        <v>510</v>
      </c>
      <c r="C78" s="37" t="s">
        <v>281</v>
      </c>
      <c r="D78" s="43" t="s">
        <v>282</v>
      </c>
      <c r="E78" s="35" t="s">
        <v>10</v>
      </c>
      <c r="F78" s="41" t="s">
        <v>271</v>
      </c>
      <c r="G78" s="45" t="s">
        <v>368</v>
      </c>
      <c r="H78" s="36"/>
      <c r="I78" s="45"/>
      <c r="J78" s="45"/>
      <c r="K78" s="45"/>
      <c r="L78" s="35">
        <f t="shared" si="14"/>
        <v>8</v>
      </c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>
        <v>2</v>
      </c>
      <c r="AD78" s="35">
        <v>3</v>
      </c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>
        <v>3</v>
      </c>
      <c r="AQ78" s="35"/>
      <c r="AR78" s="35"/>
      <c r="AS78" s="56"/>
      <c r="AT78" s="65">
        <v>1.7794316933349864E-2</v>
      </c>
      <c r="AU78" s="62">
        <f t="shared" si="16"/>
        <v>0</v>
      </c>
      <c r="AV78" s="46">
        <f t="shared" si="15"/>
        <v>0</v>
      </c>
      <c r="AW78" s="35" t="s">
        <v>612</v>
      </c>
    </row>
    <row r="79" spans="1:49">
      <c r="A79" s="31">
        <v>93</v>
      </c>
      <c r="B79" s="44" t="s">
        <v>511</v>
      </c>
      <c r="C79" s="37" t="s">
        <v>283</v>
      </c>
      <c r="D79" s="43" t="s">
        <v>282</v>
      </c>
      <c r="E79" s="35" t="s">
        <v>10</v>
      </c>
      <c r="F79" s="41" t="s">
        <v>271</v>
      </c>
      <c r="G79" s="45" t="s">
        <v>369</v>
      </c>
      <c r="H79" s="36"/>
      <c r="I79" s="45"/>
      <c r="J79" s="45"/>
      <c r="K79" s="45"/>
      <c r="L79" s="35">
        <f t="shared" si="14"/>
        <v>11</v>
      </c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>
        <v>2</v>
      </c>
      <c r="AD79" s="35">
        <v>3</v>
      </c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>
        <v>6</v>
      </c>
      <c r="AQ79" s="35"/>
      <c r="AR79" s="35"/>
      <c r="AS79" s="56"/>
      <c r="AT79" s="65">
        <v>1.7794316933349864E-2</v>
      </c>
      <c r="AU79" s="62">
        <f t="shared" si="16"/>
        <v>0</v>
      </c>
      <c r="AV79" s="46">
        <f t="shared" si="15"/>
        <v>0</v>
      </c>
      <c r="AW79" s="35" t="s">
        <v>612</v>
      </c>
    </row>
    <row r="80" spans="1:49">
      <c r="A80" s="31">
        <v>93</v>
      </c>
      <c r="B80" s="44" t="s">
        <v>512</v>
      </c>
      <c r="C80" s="37" t="s">
        <v>284</v>
      </c>
      <c r="D80" s="43" t="s">
        <v>277</v>
      </c>
      <c r="E80" s="35" t="s">
        <v>10</v>
      </c>
      <c r="F80" s="41" t="s">
        <v>271</v>
      </c>
      <c r="G80" s="45" t="s">
        <v>370</v>
      </c>
      <c r="H80" s="36"/>
      <c r="I80" s="45"/>
      <c r="J80" s="45"/>
      <c r="K80" s="45"/>
      <c r="L80" s="35">
        <f t="shared" si="14"/>
        <v>14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>
        <v>4</v>
      </c>
      <c r="AD80" s="35">
        <v>4</v>
      </c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>
        <v>6</v>
      </c>
      <c r="AQ80" s="35"/>
      <c r="AR80" s="35"/>
      <c r="AS80" s="56"/>
      <c r="AT80" s="65">
        <v>2.6397575270494991E-3</v>
      </c>
      <c r="AU80" s="62">
        <f t="shared" si="16"/>
        <v>0</v>
      </c>
      <c r="AV80" s="46">
        <f t="shared" si="15"/>
        <v>0</v>
      </c>
      <c r="AW80" s="35" t="s">
        <v>612</v>
      </c>
    </row>
    <row r="81" spans="1:49">
      <c r="A81" s="31">
        <v>93</v>
      </c>
      <c r="B81" s="44" t="s">
        <v>513</v>
      </c>
      <c r="C81" s="37" t="s">
        <v>285</v>
      </c>
      <c r="D81" s="43" t="s">
        <v>280</v>
      </c>
      <c r="E81" s="35" t="s">
        <v>10</v>
      </c>
      <c r="F81" s="41" t="s">
        <v>271</v>
      </c>
      <c r="G81" s="45" t="s">
        <v>371</v>
      </c>
      <c r="H81" s="36"/>
      <c r="I81" s="45"/>
      <c r="J81" s="45"/>
      <c r="K81" s="45"/>
      <c r="L81" s="35">
        <f t="shared" si="14"/>
        <v>13</v>
      </c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>
        <v>5</v>
      </c>
      <c r="AD81" s="35">
        <v>5</v>
      </c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>
        <v>3</v>
      </c>
      <c r="AQ81" s="35"/>
      <c r="AR81" s="35"/>
      <c r="AS81" s="56"/>
      <c r="AT81" s="65">
        <v>5.3970751059109192E-3</v>
      </c>
      <c r="AU81" s="62">
        <f t="shared" si="16"/>
        <v>0</v>
      </c>
      <c r="AV81" s="46">
        <f t="shared" si="15"/>
        <v>0</v>
      </c>
      <c r="AW81" s="35" t="s">
        <v>612</v>
      </c>
    </row>
    <row r="82" spans="1:49">
      <c r="A82" s="31">
        <v>93</v>
      </c>
      <c r="B82" s="44" t="s">
        <v>514</v>
      </c>
      <c r="C82" s="37" t="s">
        <v>286</v>
      </c>
      <c r="D82" s="43" t="s">
        <v>282</v>
      </c>
      <c r="E82" s="35" t="s">
        <v>10</v>
      </c>
      <c r="F82" s="41" t="s">
        <v>271</v>
      </c>
      <c r="G82" s="45" t="s">
        <v>372</v>
      </c>
      <c r="H82" s="36"/>
      <c r="I82" s="45"/>
      <c r="J82" s="45"/>
      <c r="K82" s="45"/>
      <c r="L82" s="35">
        <f t="shared" si="14"/>
        <v>10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>
        <v>1</v>
      </c>
      <c r="AD82" s="35">
        <v>3</v>
      </c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>
        <v>6</v>
      </c>
      <c r="AQ82" s="35"/>
      <c r="AR82" s="35"/>
      <c r="AS82" s="56"/>
      <c r="AT82" s="65">
        <v>1.6618716415230654E-2</v>
      </c>
      <c r="AU82" s="62">
        <f t="shared" si="16"/>
        <v>0</v>
      </c>
      <c r="AV82" s="46">
        <f t="shared" si="15"/>
        <v>0</v>
      </c>
      <c r="AW82" s="35" t="s">
        <v>612</v>
      </c>
    </row>
    <row r="83" spans="1:49">
      <c r="A83" s="31">
        <v>93</v>
      </c>
      <c r="B83" s="44" t="s">
        <v>515</v>
      </c>
      <c r="C83" s="37" t="s">
        <v>287</v>
      </c>
      <c r="D83" s="43" t="s">
        <v>280</v>
      </c>
      <c r="E83" s="35" t="s">
        <v>10</v>
      </c>
      <c r="F83" s="41" t="s">
        <v>271</v>
      </c>
      <c r="G83" s="45" t="s">
        <v>373</v>
      </c>
      <c r="H83" s="36"/>
      <c r="I83" s="45"/>
      <c r="J83" s="45"/>
      <c r="K83" s="45"/>
      <c r="L83" s="35">
        <f t="shared" si="14"/>
        <v>17</v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>
        <v>6</v>
      </c>
      <c r="AD83" s="35">
        <v>5</v>
      </c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>
        <v>6</v>
      </c>
      <c r="AQ83" s="35"/>
      <c r="AR83" s="35"/>
      <c r="AS83" s="56"/>
      <c r="AT83" s="65">
        <v>3.8794817097933935E-3</v>
      </c>
      <c r="AU83" s="62">
        <f t="shared" si="16"/>
        <v>0</v>
      </c>
      <c r="AV83" s="46">
        <f t="shared" si="15"/>
        <v>0</v>
      </c>
      <c r="AW83" s="35" t="s">
        <v>612</v>
      </c>
    </row>
    <row r="84" spans="1:49">
      <c r="A84" s="31">
        <v>93</v>
      </c>
      <c r="B84" s="44" t="s">
        <v>516</v>
      </c>
      <c r="C84" s="37" t="s">
        <v>288</v>
      </c>
      <c r="D84" s="43" t="s">
        <v>275</v>
      </c>
      <c r="E84" s="35" t="s">
        <v>10</v>
      </c>
      <c r="F84" s="41" t="s">
        <v>271</v>
      </c>
      <c r="G84" s="45" t="s">
        <v>374</v>
      </c>
      <c r="H84" s="36"/>
      <c r="I84" s="45"/>
      <c r="J84" s="45"/>
      <c r="K84" s="45"/>
      <c r="L84" s="35">
        <f t="shared" si="14"/>
        <v>3</v>
      </c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>
        <v>3</v>
      </c>
      <c r="AQ84" s="35"/>
      <c r="AR84" s="35"/>
      <c r="AS84" s="56"/>
      <c r="AT84" s="65">
        <v>1.2236932665877233E-2</v>
      </c>
      <c r="AU84" s="62">
        <f t="shared" si="16"/>
        <v>0</v>
      </c>
      <c r="AV84" s="46">
        <f t="shared" si="15"/>
        <v>0</v>
      </c>
      <c r="AW84" s="35" t="s">
        <v>612</v>
      </c>
    </row>
    <row r="85" spans="1:49">
      <c r="A85" s="31">
        <v>93</v>
      </c>
      <c r="B85" s="44" t="s">
        <v>517</v>
      </c>
      <c r="C85" s="37" t="s">
        <v>240</v>
      </c>
      <c r="D85" s="43" t="s">
        <v>12</v>
      </c>
      <c r="E85" s="35" t="s">
        <v>12</v>
      </c>
      <c r="F85" s="41" t="s">
        <v>271</v>
      </c>
      <c r="G85" s="45" t="s">
        <v>375</v>
      </c>
      <c r="H85" s="36"/>
      <c r="I85" s="45"/>
      <c r="J85" s="45"/>
      <c r="K85" s="45"/>
      <c r="L85" s="35">
        <f t="shared" si="14"/>
        <v>2</v>
      </c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>
        <v>2</v>
      </c>
      <c r="AQ85" s="35"/>
      <c r="AR85" s="35"/>
      <c r="AS85" s="56"/>
      <c r="AT85" s="65">
        <v>4.3064384434194157E-2</v>
      </c>
      <c r="AU85" s="62">
        <f t="shared" si="16"/>
        <v>0</v>
      </c>
      <c r="AV85" s="46">
        <f t="shared" si="15"/>
        <v>0</v>
      </c>
      <c r="AW85" s="35" t="s">
        <v>612</v>
      </c>
    </row>
    <row r="86" spans="1:49">
      <c r="A86" s="31">
        <v>93</v>
      </c>
      <c r="B86" s="44" t="s">
        <v>518</v>
      </c>
      <c r="C86" s="37" t="s">
        <v>289</v>
      </c>
      <c r="D86" s="43" t="s">
        <v>273</v>
      </c>
      <c r="E86" s="35" t="s">
        <v>10</v>
      </c>
      <c r="F86" s="41" t="s">
        <v>271</v>
      </c>
      <c r="G86" s="45" t="s">
        <v>376</v>
      </c>
      <c r="H86" s="36"/>
      <c r="I86" s="45"/>
      <c r="J86" s="45"/>
      <c r="K86" s="45"/>
      <c r="L86" s="35">
        <f t="shared" si="14"/>
        <v>17</v>
      </c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>
        <v>7</v>
      </c>
      <c r="AD86" s="35">
        <v>5</v>
      </c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>
        <v>5</v>
      </c>
      <c r="AQ86" s="35"/>
      <c r="AR86" s="35"/>
      <c r="AS86" s="56"/>
      <c r="AT86" s="65">
        <v>6.6261120112173664E-3</v>
      </c>
      <c r="AU86" s="62">
        <f t="shared" si="16"/>
        <v>0</v>
      </c>
      <c r="AV86" s="46">
        <f t="shared" si="15"/>
        <v>0</v>
      </c>
      <c r="AW86" s="35" t="s">
        <v>612</v>
      </c>
    </row>
    <row r="87" spans="1:49">
      <c r="A87" s="31">
        <v>93</v>
      </c>
      <c r="B87" s="44" t="s">
        <v>519</v>
      </c>
      <c r="C87" s="37" t="s">
        <v>290</v>
      </c>
      <c r="D87" s="43" t="s">
        <v>291</v>
      </c>
      <c r="E87" s="35" t="s">
        <v>10</v>
      </c>
      <c r="F87" s="41" t="s">
        <v>271</v>
      </c>
      <c r="G87" s="45" t="s">
        <v>377</v>
      </c>
      <c r="H87" s="36"/>
      <c r="I87" s="45"/>
      <c r="J87" s="45"/>
      <c r="K87" s="45"/>
      <c r="L87" s="35">
        <f t="shared" si="14"/>
        <v>5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>
        <v>5</v>
      </c>
      <c r="AQ87" s="35"/>
      <c r="AR87" s="35"/>
      <c r="AS87" s="56"/>
      <c r="AT87" s="65">
        <v>9.1696840413298397E-3</v>
      </c>
      <c r="AU87" s="62">
        <f t="shared" si="16"/>
        <v>0</v>
      </c>
      <c r="AV87" s="46">
        <f t="shared" si="15"/>
        <v>0</v>
      </c>
      <c r="AW87" s="35" t="s">
        <v>612</v>
      </c>
    </row>
    <row r="88" spans="1:49">
      <c r="A88" s="31">
        <v>93</v>
      </c>
      <c r="B88" s="44" t="s">
        <v>520</v>
      </c>
      <c r="C88" s="37" t="s">
        <v>292</v>
      </c>
      <c r="D88" s="43" t="s">
        <v>293</v>
      </c>
      <c r="E88" s="35" t="s">
        <v>10</v>
      </c>
      <c r="F88" s="41" t="s">
        <v>271</v>
      </c>
      <c r="G88" s="45" t="s">
        <v>378</v>
      </c>
      <c r="H88" s="36"/>
      <c r="I88" s="45"/>
      <c r="J88" s="45"/>
      <c r="K88" s="45"/>
      <c r="L88" s="35">
        <f t="shared" si="14"/>
        <v>15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>
        <v>7</v>
      </c>
      <c r="AD88" s="35">
        <v>3</v>
      </c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>
        <v>5</v>
      </c>
      <c r="AQ88" s="35"/>
      <c r="AR88" s="35"/>
      <c r="AS88" s="56"/>
      <c r="AT88" s="65">
        <v>2.8000666886112096E-3</v>
      </c>
      <c r="AU88" s="62">
        <f t="shared" si="16"/>
        <v>0</v>
      </c>
      <c r="AV88" s="46">
        <f t="shared" si="15"/>
        <v>0</v>
      </c>
      <c r="AW88" s="35" t="s">
        <v>612</v>
      </c>
    </row>
    <row r="89" spans="1:49">
      <c r="A89" s="31">
        <v>93</v>
      </c>
      <c r="B89" s="44" t="s">
        <v>521</v>
      </c>
      <c r="C89" s="37" t="s">
        <v>294</v>
      </c>
      <c r="D89" s="43" t="s">
        <v>68</v>
      </c>
      <c r="E89" s="35" t="s">
        <v>11</v>
      </c>
      <c r="F89" s="41" t="s">
        <v>271</v>
      </c>
      <c r="G89" s="45" t="s">
        <v>379</v>
      </c>
      <c r="H89" s="36"/>
      <c r="I89" s="45"/>
      <c r="J89" s="45"/>
      <c r="K89" s="45"/>
      <c r="L89" s="35">
        <f t="shared" si="14"/>
        <v>40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>
        <v>40</v>
      </c>
      <c r="AQ89" s="35"/>
      <c r="AR89" s="35"/>
      <c r="AS89" s="56"/>
      <c r="AT89" s="65">
        <v>2.4270807060442967E-3</v>
      </c>
      <c r="AU89" s="62">
        <f t="shared" si="16"/>
        <v>0</v>
      </c>
      <c r="AV89" s="46">
        <f t="shared" si="15"/>
        <v>0</v>
      </c>
      <c r="AW89" s="35" t="s">
        <v>612</v>
      </c>
    </row>
    <row r="90" spans="1:49">
      <c r="A90" s="31">
        <v>93</v>
      </c>
      <c r="B90" s="44" t="s">
        <v>522</v>
      </c>
      <c r="C90" s="37" t="s">
        <v>295</v>
      </c>
      <c r="D90" s="43" t="s">
        <v>296</v>
      </c>
      <c r="E90" s="35" t="s">
        <v>10</v>
      </c>
      <c r="F90" s="41" t="s">
        <v>271</v>
      </c>
      <c r="G90" s="45" t="s">
        <v>380</v>
      </c>
      <c r="H90" s="36"/>
      <c r="I90" s="45"/>
      <c r="J90" s="45"/>
      <c r="K90" s="45"/>
      <c r="L90" s="35">
        <f t="shared" si="14"/>
        <v>3</v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>
        <v>3</v>
      </c>
      <c r="AQ90" s="35"/>
      <c r="AR90" s="35"/>
      <c r="AS90" s="56"/>
      <c r="AT90" s="65">
        <v>5.610820654659867E-3</v>
      </c>
      <c r="AU90" s="62">
        <f t="shared" si="16"/>
        <v>0</v>
      </c>
      <c r="AV90" s="46">
        <f t="shared" si="15"/>
        <v>0</v>
      </c>
      <c r="AW90" s="35" t="s">
        <v>612</v>
      </c>
    </row>
    <row r="91" spans="1:49">
      <c r="A91" s="31">
        <v>93</v>
      </c>
      <c r="B91" s="44" t="s">
        <v>523</v>
      </c>
      <c r="C91" s="37" t="s">
        <v>297</v>
      </c>
      <c r="D91" s="43" t="s">
        <v>298</v>
      </c>
      <c r="E91" s="35" t="s">
        <v>10</v>
      </c>
      <c r="F91" s="41" t="s">
        <v>271</v>
      </c>
      <c r="G91" s="45" t="s">
        <v>381</v>
      </c>
      <c r="H91" s="36"/>
      <c r="I91" s="45"/>
      <c r="J91" s="45"/>
      <c r="K91" s="45"/>
      <c r="L91" s="35">
        <f t="shared" si="14"/>
        <v>3</v>
      </c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>
        <v>3</v>
      </c>
      <c r="AQ91" s="35"/>
      <c r="AR91" s="35"/>
      <c r="AS91" s="56"/>
      <c r="AT91" s="65">
        <v>1.4534697314928418E-3</v>
      </c>
      <c r="AU91" s="62">
        <f t="shared" si="16"/>
        <v>0</v>
      </c>
      <c r="AV91" s="46">
        <f t="shared" si="15"/>
        <v>0</v>
      </c>
      <c r="AW91" s="35" t="s">
        <v>612</v>
      </c>
    </row>
    <row r="92" spans="1:49">
      <c r="A92" s="31">
        <v>93</v>
      </c>
      <c r="B92" s="44" t="s">
        <v>524</v>
      </c>
      <c r="C92" s="37" t="s">
        <v>299</v>
      </c>
      <c r="D92" s="43" t="s">
        <v>300</v>
      </c>
      <c r="E92" s="35" t="s">
        <v>10</v>
      </c>
      <c r="F92" s="41" t="s">
        <v>271</v>
      </c>
      <c r="G92" s="45" t="s">
        <v>382</v>
      </c>
      <c r="H92" s="36"/>
      <c r="I92" s="45"/>
      <c r="J92" s="45"/>
      <c r="K92" s="45"/>
      <c r="L92" s="35">
        <f t="shared" si="14"/>
        <v>13</v>
      </c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>
        <v>3</v>
      </c>
      <c r="AD92" s="35">
        <v>4</v>
      </c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>
        <v>6</v>
      </c>
      <c r="AQ92" s="35"/>
      <c r="AR92" s="35"/>
      <c r="AS92" s="56"/>
      <c r="AT92" s="65">
        <v>5.9314389777832873E-3</v>
      </c>
      <c r="AU92" s="62">
        <f t="shared" si="16"/>
        <v>0</v>
      </c>
      <c r="AV92" s="46">
        <f t="shared" si="15"/>
        <v>0</v>
      </c>
      <c r="AW92" s="35" t="s">
        <v>612</v>
      </c>
    </row>
    <row r="93" spans="1:49">
      <c r="A93" s="31">
        <v>93</v>
      </c>
      <c r="B93" s="44" t="s">
        <v>525</v>
      </c>
      <c r="C93" s="37" t="s">
        <v>301</v>
      </c>
      <c r="D93" s="43" t="s">
        <v>273</v>
      </c>
      <c r="E93" s="35" t="s">
        <v>10</v>
      </c>
      <c r="F93" s="41" t="s">
        <v>271</v>
      </c>
      <c r="G93" s="45" t="s">
        <v>383</v>
      </c>
      <c r="H93" s="36"/>
      <c r="I93" s="45"/>
      <c r="J93" s="45"/>
      <c r="K93" s="45"/>
      <c r="L93" s="35">
        <f t="shared" si="14"/>
        <v>17</v>
      </c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>
        <v>6</v>
      </c>
      <c r="AD93" s="35">
        <v>5</v>
      </c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>
        <v>6</v>
      </c>
      <c r="AQ93" s="35"/>
      <c r="AR93" s="35"/>
      <c r="AS93" s="56"/>
      <c r="AT93" s="65">
        <v>5.0123331181628145E-3</v>
      </c>
      <c r="AU93" s="62">
        <f t="shared" si="16"/>
        <v>0</v>
      </c>
      <c r="AV93" s="46">
        <f t="shared" si="15"/>
        <v>0</v>
      </c>
      <c r="AW93" s="35" t="s">
        <v>612</v>
      </c>
    </row>
    <row r="94" spans="1:49">
      <c r="A94" s="31">
        <v>93</v>
      </c>
      <c r="B94" s="44" t="s">
        <v>526</v>
      </c>
      <c r="C94" s="37" t="s">
        <v>302</v>
      </c>
      <c r="D94" s="43" t="s">
        <v>303</v>
      </c>
      <c r="E94" s="35" t="s">
        <v>10</v>
      </c>
      <c r="F94" s="41" t="s">
        <v>271</v>
      </c>
      <c r="G94" s="45" t="s">
        <v>384</v>
      </c>
      <c r="H94" s="36"/>
      <c r="I94" s="45"/>
      <c r="J94" s="45"/>
      <c r="K94" s="45"/>
      <c r="L94" s="35">
        <f t="shared" si="14"/>
        <v>13</v>
      </c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>
        <v>2</v>
      </c>
      <c r="AD94" s="35">
        <v>5</v>
      </c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>
        <v>6</v>
      </c>
      <c r="AQ94" s="35"/>
      <c r="AR94" s="35"/>
      <c r="AS94" s="56"/>
      <c r="AT94" s="65">
        <v>7.6414033677748655E-2</v>
      </c>
      <c r="AU94" s="62">
        <f t="shared" si="16"/>
        <v>0</v>
      </c>
      <c r="AV94" s="46">
        <f t="shared" si="15"/>
        <v>0</v>
      </c>
      <c r="AW94" s="35" t="s">
        <v>612</v>
      </c>
    </row>
    <row r="95" spans="1:49">
      <c r="A95" s="31">
        <v>93</v>
      </c>
      <c r="B95" s="44" t="s">
        <v>527</v>
      </c>
      <c r="C95" s="37" t="s">
        <v>304</v>
      </c>
      <c r="D95" s="43" t="s">
        <v>305</v>
      </c>
      <c r="E95" s="35" t="s">
        <v>10</v>
      </c>
      <c r="F95" s="41" t="s">
        <v>271</v>
      </c>
      <c r="G95" s="45" t="s">
        <v>385</v>
      </c>
      <c r="H95" s="36"/>
      <c r="I95" s="45"/>
      <c r="J95" s="45"/>
      <c r="K95" s="45"/>
      <c r="L95" s="35">
        <f t="shared" si="14"/>
        <v>8</v>
      </c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>
        <v>2</v>
      </c>
      <c r="AD95" s="35">
        <v>2</v>
      </c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>
        <v>4</v>
      </c>
      <c r="AQ95" s="35"/>
      <c r="AR95" s="35"/>
      <c r="AS95" s="56"/>
      <c r="AT95" s="65">
        <v>1.3038478473685786E-2</v>
      </c>
      <c r="AU95" s="62">
        <f t="shared" si="16"/>
        <v>0</v>
      </c>
      <c r="AV95" s="46">
        <f t="shared" si="15"/>
        <v>0</v>
      </c>
      <c r="AW95" s="35" t="s">
        <v>612</v>
      </c>
    </row>
    <row r="96" spans="1:49">
      <c r="A96" s="31">
        <v>93</v>
      </c>
      <c r="B96" s="44" t="s">
        <v>528</v>
      </c>
      <c r="C96" s="37" t="s">
        <v>306</v>
      </c>
      <c r="D96" s="43" t="s">
        <v>307</v>
      </c>
      <c r="E96" s="35" t="s">
        <v>10</v>
      </c>
      <c r="F96" s="41" t="s">
        <v>271</v>
      </c>
      <c r="G96" s="45" t="s">
        <v>386</v>
      </c>
      <c r="H96" s="36"/>
      <c r="I96" s="45"/>
      <c r="J96" s="45"/>
      <c r="K96" s="45"/>
      <c r="L96" s="35">
        <f t="shared" si="14"/>
        <v>18</v>
      </c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>
        <v>4</v>
      </c>
      <c r="AD96" s="35">
        <v>10</v>
      </c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>
        <v>4</v>
      </c>
      <c r="AQ96" s="35"/>
      <c r="AR96" s="35"/>
      <c r="AS96" s="56"/>
      <c r="AT96" s="65">
        <v>1.7206516674290257E-2</v>
      </c>
      <c r="AU96" s="62">
        <f t="shared" si="16"/>
        <v>0</v>
      </c>
      <c r="AV96" s="46">
        <f t="shared" si="15"/>
        <v>0</v>
      </c>
      <c r="AW96" s="35" t="s">
        <v>612</v>
      </c>
    </row>
    <row r="97" spans="1:49">
      <c r="A97" s="31">
        <v>93</v>
      </c>
      <c r="B97" s="44" t="s">
        <v>529</v>
      </c>
      <c r="C97" s="37" t="s">
        <v>308</v>
      </c>
      <c r="D97" s="43" t="s">
        <v>309</v>
      </c>
      <c r="E97" s="35" t="s">
        <v>10</v>
      </c>
      <c r="F97" s="41" t="s">
        <v>271</v>
      </c>
      <c r="G97" s="45" t="s">
        <v>387</v>
      </c>
      <c r="H97" s="36"/>
      <c r="I97" s="45"/>
      <c r="J97" s="45"/>
      <c r="K97" s="45"/>
      <c r="L97" s="35">
        <f t="shared" si="14"/>
        <v>12</v>
      </c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>
        <v>3</v>
      </c>
      <c r="AD97" s="35">
        <v>5</v>
      </c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>
        <v>4</v>
      </c>
      <c r="AQ97" s="35"/>
      <c r="AR97" s="35"/>
      <c r="AS97" s="56"/>
      <c r="AT97" s="65">
        <v>1.7206516674290257E-2</v>
      </c>
      <c r="AU97" s="62">
        <f t="shared" si="16"/>
        <v>0</v>
      </c>
      <c r="AV97" s="46">
        <f t="shared" si="15"/>
        <v>0</v>
      </c>
      <c r="AW97" s="35" t="s">
        <v>612</v>
      </c>
    </row>
    <row r="98" spans="1:49">
      <c r="A98" s="31">
        <v>93</v>
      </c>
      <c r="B98" s="44" t="s">
        <v>530</v>
      </c>
      <c r="C98" s="37" t="s">
        <v>310</v>
      </c>
      <c r="D98" s="43" t="s">
        <v>311</v>
      </c>
      <c r="E98" s="35" t="s">
        <v>10</v>
      </c>
      <c r="F98" s="41" t="s">
        <v>271</v>
      </c>
      <c r="G98" s="45" t="s">
        <v>388</v>
      </c>
      <c r="H98" s="36"/>
      <c r="I98" s="45"/>
      <c r="J98" s="45"/>
      <c r="K98" s="45"/>
      <c r="L98" s="35">
        <f t="shared" si="14"/>
        <v>13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>
        <v>4</v>
      </c>
      <c r="AD98" s="35">
        <v>5</v>
      </c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>
        <v>4</v>
      </c>
      <c r="AQ98" s="35"/>
      <c r="AR98" s="35"/>
      <c r="AS98" s="56"/>
      <c r="AT98" s="65">
        <v>3.473365167170394E-2</v>
      </c>
      <c r="AU98" s="62">
        <f t="shared" si="16"/>
        <v>0</v>
      </c>
      <c r="AV98" s="46">
        <f t="shared" si="15"/>
        <v>0</v>
      </c>
      <c r="AW98" s="35" t="s">
        <v>612</v>
      </c>
    </row>
    <row r="99" spans="1:49">
      <c r="A99" s="31">
        <v>93</v>
      </c>
      <c r="B99" s="44" t="s">
        <v>531</v>
      </c>
      <c r="C99" s="37" t="s">
        <v>312</v>
      </c>
      <c r="D99" s="43" t="s">
        <v>180</v>
      </c>
      <c r="E99" s="35" t="s">
        <v>10</v>
      </c>
      <c r="F99" s="41" t="s">
        <v>271</v>
      </c>
      <c r="G99" s="45" t="s">
        <v>389</v>
      </c>
      <c r="H99" s="36"/>
      <c r="I99" s="45"/>
      <c r="J99" s="45"/>
      <c r="K99" s="45"/>
      <c r="L99" s="35">
        <f t="shared" si="14"/>
        <v>29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>
        <v>7</v>
      </c>
      <c r="AD99" s="35">
        <v>10</v>
      </c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>
        <v>12</v>
      </c>
      <c r="AQ99" s="35"/>
      <c r="AR99" s="35"/>
      <c r="AS99" s="56"/>
      <c r="AT99" s="65">
        <v>2.8321285209235519E-2</v>
      </c>
      <c r="AU99" s="62">
        <f t="shared" si="16"/>
        <v>0</v>
      </c>
      <c r="AV99" s="46">
        <f t="shared" si="15"/>
        <v>0</v>
      </c>
      <c r="AW99" s="35" t="s">
        <v>612</v>
      </c>
    </row>
    <row r="100" spans="1:49">
      <c r="A100" s="31">
        <v>93</v>
      </c>
      <c r="B100" s="44" t="s">
        <v>532</v>
      </c>
      <c r="C100" s="37" t="s">
        <v>313</v>
      </c>
      <c r="D100" s="43" t="s">
        <v>74</v>
      </c>
      <c r="E100" s="35" t="s">
        <v>12</v>
      </c>
      <c r="F100" s="41" t="s">
        <v>271</v>
      </c>
      <c r="G100" s="45" t="s">
        <v>390</v>
      </c>
      <c r="H100" s="36"/>
      <c r="I100" s="45"/>
      <c r="J100" s="45"/>
      <c r="K100" s="45"/>
      <c r="L100" s="35">
        <f t="shared" si="14"/>
        <v>13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>
        <v>1</v>
      </c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>
        <v>12</v>
      </c>
      <c r="AQ100" s="35"/>
      <c r="AR100" s="35"/>
      <c r="AS100" s="56"/>
      <c r="AT100" s="65">
        <v>1.9931772420839337E-3</v>
      </c>
      <c r="AU100" s="62">
        <f t="shared" si="16"/>
        <v>0</v>
      </c>
      <c r="AV100" s="46">
        <f t="shared" si="15"/>
        <v>0</v>
      </c>
      <c r="AW100" s="35" t="s">
        <v>612</v>
      </c>
    </row>
    <row r="101" spans="1:49">
      <c r="A101" s="31">
        <v>93</v>
      </c>
      <c r="B101" s="44" t="s">
        <v>533</v>
      </c>
      <c r="C101" s="37" t="s">
        <v>316</v>
      </c>
      <c r="D101" s="43" t="s">
        <v>317</v>
      </c>
      <c r="E101" s="35" t="s">
        <v>10</v>
      </c>
      <c r="F101" s="41" t="s">
        <v>271</v>
      </c>
      <c r="G101" s="45" t="s">
        <v>391</v>
      </c>
      <c r="H101" s="36"/>
      <c r="I101" s="45"/>
      <c r="J101" s="45"/>
      <c r="K101" s="45"/>
      <c r="L101" s="35">
        <f t="shared" si="14"/>
        <v>5</v>
      </c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>
        <v>5</v>
      </c>
      <c r="AQ101" s="35"/>
      <c r="AR101" s="35"/>
      <c r="AS101" s="56"/>
      <c r="AT101" s="65">
        <v>3.9916981228865908E-3</v>
      </c>
      <c r="AU101" s="62">
        <f t="shared" si="16"/>
        <v>0</v>
      </c>
      <c r="AV101" s="46">
        <f t="shared" si="15"/>
        <v>0</v>
      </c>
      <c r="AW101" s="35" t="s">
        <v>612</v>
      </c>
    </row>
    <row r="102" spans="1:49">
      <c r="A102" s="31">
        <v>93</v>
      </c>
      <c r="B102" s="44" t="s">
        <v>534</v>
      </c>
      <c r="C102" s="37" t="s">
        <v>318</v>
      </c>
      <c r="D102" s="43" t="s">
        <v>317</v>
      </c>
      <c r="E102" s="35" t="s">
        <v>10</v>
      </c>
      <c r="F102" s="41" t="s">
        <v>271</v>
      </c>
      <c r="G102" s="45" t="s">
        <v>392</v>
      </c>
      <c r="H102" s="36"/>
      <c r="I102" s="45"/>
      <c r="J102" s="45"/>
      <c r="K102" s="45"/>
      <c r="L102" s="35">
        <f t="shared" si="14"/>
        <v>5</v>
      </c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>
        <v>5</v>
      </c>
      <c r="AQ102" s="35"/>
      <c r="AR102" s="35"/>
      <c r="AS102" s="56"/>
      <c r="AT102" s="65">
        <v>3.9916981228865908E-3</v>
      </c>
      <c r="AU102" s="62">
        <f t="shared" si="16"/>
        <v>0</v>
      </c>
      <c r="AV102" s="46">
        <f t="shared" si="15"/>
        <v>0</v>
      </c>
      <c r="AW102" s="35" t="s">
        <v>612</v>
      </c>
    </row>
    <row r="103" spans="1:49">
      <c r="A103" s="31">
        <v>93</v>
      </c>
      <c r="B103" s="44" t="s">
        <v>535</v>
      </c>
      <c r="C103" s="37" t="s">
        <v>319</v>
      </c>
      <c r="D103" s="43" t="s">
        <v>181</v>
      </c>
      <c r="E103" s="35" t="s">
        <v>11</v>
      </c>
      <c r="F103" s="41" t="s">
        <v>271</v>
      </c>
      <c r="G103" s="45" t="s">
        <v>393</v>
      </c>
      <c r="H103" s="36"/>
      <c r="I103" s="45"/>
      <c r="J103" s="45"/>
      <c r="K103" s="45"/>
      <c r="L103" s="35">
        <f t="shared" si="14"/>
        <v>7</v>
      </c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>
        <v>1</v>
      </c>
      <c r="AD103" s="35">
        <v>2</v>
      </c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>
        <v>4</v>
      </c>
      <c r="AQ103" s="35"/>
      <c r="AR103" s="35"/>
      <c r="AS103" s="56"/>
      <c r="AT103" s="65">
        <v>2.8321285209235519E-2</v>
      </c>
      <c r="AU103" s="62">
        <f t="shared" si="16"/>
        <v>0</v>
      </c>
      <c r="AV103" s="46">
        <f t="shared" si="15"/>
        <v>0</v>
      </c>
      <c r="AW103" s="35" t="s">
        <v>612</v>
      </c>
    </row>
    <row r="104" spans="1:49">
      <c r="A104" s="31">
        <v>93</v>
      </c>
      <c r="B104" s="44" t="s">
        <v>536</v>
      </c>
      <c r="C104" s="37" t="s">
        <v>320</v>
      </c>
      <c r="D104" s="43" t="s">
        <v>321</v>
      </c>
      <c r="E104" s="35" t="s">
        <v>10</v>
      </c>
      <c r="F104" s="41" t="s">
        <v>271</v>
      </c>
      <c r="G104" s="45" t="s">
        <v>394</v>
      </c>
      <c r="H104" s="36"/>
      <c r="I104" s="45"/>
      <c r="J104" s="45"/>
      <c r="K104" s="45"/>
      <c r="L104" s="35">
        <f t="shared" si="14"/>
        <v>5</v>
      </c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>
        <v>5</v>
      </c>
      <c r="AQ104" s="35"/>
      <c r="AR104" s="35"/>
      <c r="AS104" s="56"/>
      <c r="AT104" s="65">
        <v>1.5763734220234863E-2</v>
      </c>
      <c r="AU104" s="62">
        <f t="shared" si="16"/>
        <v>0</v>
      </c>
      <c r="AV104" s="46">
        <f t="shared" si="15"/>
        <v>0</v>
      </c>
      <c r="AW104" s="35" t="s">
        <v>612</v>
      </c>
    </row>
    <row r="105" spans="1:49">
      <c r="A105" s="31">
        <v>93</v>
      </c>
      <c r="B105" s="44" t="s">
        <v>537</v>
      </c>
      <c r="C105" s="37" t="s">
        <v>322</v>
      </c>
      <c r="D105" s="43" t="s">
        <v>321</v>
      </c>
      <c r="E105" s="35" t="s">
        <v>10</v>
      </c>
      <c r="F105" s="41" t="s">
        <v>271</v>
      </c>
      <c r="G105" s="45" t="s">
        <v>395</v>
      </c>
      <c r="H105" s="36"/>
      <c r="I105" s="45"/>
      <c r="J105" s="45"/>
      <c r="K105" s="45"/>
      <c r="L105" s="35">
        <f t="shared" si="14"/>
        <v>5</v>
      </c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>
        <v>5</v>
      </c>
      <c r="AQ105" s="35"/>
      <c r="AR105" s="35"/>
      <c r="AS105" s="56"/>
      <c r="AT105" s="65">
        <v>1.5763734220234863E-2</v>
      </c>
      <c r="AU105" s="62">
        <f t="shared" si="16"/>
        <v>0</v>
      </c>
      <c r="AV105" s="46">
        <f t="shared" si="15"/>
        <v>0</v>
      </c>
      <c r="AW105" s="35" t="s">
        <v>612</v>
      </c>
    </row>
    <row r="106" spans="1:49">
      <c r="A106" s="31">
        <v>93</v>
      </c>
      <c r="B106" s="44" t="s">
        <v>538</v>
      </c>
      <c r="C106" s="37" t="s">
        <v>323</v>
      </c>
      <c r="D106" s="43" t="s">
        <v>68</v>
      </c>
      <c r="E106" s="35" t="s">
        <v>11</v>
      </c>
      <c r="F106" s="41" t="s">
        <v>271</v>
      </c>
      <c r="G106" s="45" t="s">
        <v>396</v>
      </c>
      <c r="H106" s="36"/>
      <c r="I106" s="45"/>
      <c r="J106" s="45"/>
      <c r="K106" s="45"/>
      <c r="L106" s="35">
        <f t="shared" si="14"/>
        <v>42</v>
      </c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>
        <v>42</v>
      </c>
      <c r="AQ106" s="35"/>
      <c r="AR106" s="35"/>
      <c r="AS106" s="56"/>
      <c r="AT106" s="65">
        <v>2.0412699905524466E-3</v>
      </c>
      <c r="AU106" s="62">
        <f t="shared" si="16"/>
        <v>0</v>
      </c>
      <c r="AV106" s="46">
        <f t="shared" si="15"/>
        <v>0</v>
      </c>
      <c r="AW106" s="35" t="s">
        <v>612</v>
      </c>
    </row>
    <row r="107" spans="1:49">
      <c r="A107" s="31">
        <v>93</v>
      </c>
      <c r="B107" s="44" t="s">
        <v>539</v>
      </c>
      <c r="C107" s="37" t="s">
        <v>324</v>
      </c>
      <c r="D107" s="43" t="s">
        <v>280</v>
      </c>
      <c r="E107" s="35" t="s">
        <v>10</v>
      </c>
      <c r="F107" s="41" t="s">
        <v>271</v>
      </c>
      <c r="G107" s="45" t="s">
        <v>397</v>
      </c>
      <c r="H107" s="36"/>
      <c r="I107" s="45"/>
      <c r="J107" s="45"/>
      <c r="K107" s="45"/>
      <c r="L107" s="35">
        <f t="shared" si="14"/>
        <v>3</v>
      </c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>
        <v>3</v>
      </c>
      <c r="AQ107" s="35"/>
      <c r="AR107" s="35"/>
      <c r="AS107" s="56"/>
      <c r="AT107" s="65">
        <v>8.870440273081313E-3</v>
      </c>
      <c r="AU107" s="62">
        <f t="shared" si="16"/>
        <v>0</v>
      </c>
      <c r="AV107" s="46">
        <f t="shared" si="15"/>
        <v>0</v>
      </c>
      <c r="AW107" s="35" t="s">
        <v>612</v>
      </c>
    </row>
    <row r="108" spans="1:49">
      <c r="A108" s="31">
        <v>93</v>
      </c>
      <c r="B108" s="44" t="s">
        <v>540</v>
      </c>
      <c r="C108" s="37" t="s">
        <v>326</v>
      </c>
      <c r="D108" s="43" t="s">
        <v>327</v>
      </c>
      <c r="E108" s="35" t="s">
        <v>10</v>
      </c>
      <c r="F108" s="41" t="s">
        <v>271</v>
      </c>
      <c r="G108" s="45" t="s">
        <v>398</v>
      </c>
      <c r="H108" s="36"/>
      <c r="I108" s="45"/>
      <c r="J108" s="45"/>
      <c r="K108" s="45"/>
      <c r="L108" s="35">
        <f t="shared" si="14"/>
        <v>3</v>
      </c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>
        <v>3</v>
      </c>
      <c r="AQ108" s="35"/>
      <c r="AR108" s="35"/>
      <c r="AS108" s="56"/>
      <c r="AT108" s="65">
        <v>7.427657819025919E-3</v>
      </c>
      <c r="AU108" s="62">
        <f t="shared" si="16"/>
        <v>0</v>
      </c>
      <c r="AV108" s="46">
        <f t="shared" si="15"/>
        <v>0</v>
      </c>
      <c r="AW108" s="35" t="s">
        <v>612</v>
      </c>
    </row>
    <row r="109" spans="1:49">
      <c r="A109" s="31">
        <v>93</v>
      </c>
      <c r="B109" s="44" t="s">
        <v>541</v>
      </c>
      <c r="C109" s="37" t="s">
        <v>239</v>
      </c>
      <c r="D109" s="43" t="s">
        <v>12</v>
      </c>
      <c r="E109" s="35" t="s">
        <v>12</v>
      </c>
      <c r="F109" s="41" t="s">
        <v>271</v>
      </c>
      <c r="G109" s="45" t="s">
        <v>399</v>
      </c>
      <c r="H109" s="36"/>
      <c r="I109" s="45"/>
      <c r="J109" s="45"/>
      <c r="K109" s="45"/>
      <c r="L109" s="35">
        <f t="shared" si="14"/>
        <v>2</v>
      </c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>
        <v>2</v>
      </c>
      <c r="AQ109" s="35"/>
      <c r="AR109" s="35"/>
      <c r="AS109" s="56"/>
      <c r="AT109" s="65">
        <v>3.013812237360157E-2</v>
      </c>
      <c r="AU109" s="62">
        <f t="shared" si="16"/>
        <v>0</v>
      </c>
      <c r="AV109" s="46">
        <f t="shared" si="15"/>
        <v>0</v>
      </c>
      <c r="AW109" s="35" t="s">
        <v>612</v>
      </c>
    </row>
    <row r="110" spans="1:49">
      <c r="A110" s="31">
        <v>93</v>
      </c>
      <c r="B110" s="44" t="s">
        <v>542</v>
      </c>
      <c r="C110" s="37" t="s">
        <v>328</v>
      </c>
      <c r="D110" s="43" t="s">
        <v>12</v>
      </c>
      <c r="E110" s="35" t="s">
        <v>12</v>
      </c>
      <c r="F110" s="41" t="s">
        <v>271</v>
      </c>
      <c r="G110" s="45" t="s">
        <v>400</v>
      </c>
      <c r="H110" s="36"/>
      <c r="I110" s="45"/>
      <c r="J110" s="45"/>
      <c r="K110" s="45"/>
      <c r="L110" s="35">
        <f t="shared" ref="L110:L143" si="17">SUM(M110:AR110)</f>
        <v>7</v>
      </c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>
        <v>2</v>
      </c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>
        <v>5</v>
      </c>
      <c r="AQ110" s="35"/>
      <c r="AR110" s="35"/>
      <c r="AS110" s="56"/>
      <c r="AT110" s="65">
        <v>3.7549749276471318E-2</v>
      </c>
      <c r="AU110" s="62">
        <f t="shared" si="16"/>
        <v>0</v>
      </c>
      <c r="AV110" s="46">
        <f t="shared" si="15"/>
        <v>0</v>
      </c>
      <c r="AW110" s="35" t="s">
        <v>612</v>
      </c>
    </row>
    <row r="111" spans="1:49">
      <c r="A111" s="31">
        <v>93</v>
      </c>
      <c r="B111" s="44" t="s">
        <v>543</v>
      </c>
      <c r="C111" s="37" t="s">
        <v>611</v>
      </c>
      <c r="D111" s="43" t="s">
        <v>610</v>
      </c>
      <c r="E111" s="35" t="s">
        <v>10</v>
      </c>
      <c r="F111" s="41" t="s">
        <v>271</v>
      </c>
      <c r="G111" s="45" t="s">
        <v>401</v>
      </c>
      <c r="H111" s="36"/>
      <c r="I111" s="45"/>
      <c r="J111" s="45"/>
      <c r="K111" s="45"/>
      <c r="L111" s="35">
        <f t="shared" si="17"/>
        <v>9</v>
      </c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>
        <v>4</v>
      </c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>
        <v>5</v>
      </c>
      <c r="AQ111" s="35"/>
      <c r="AR111" s="35"/>
      <c r="AS111" s="56"/>
      <c r="AT111" s="65">
        <v>3.3878669476708149E-3</v>
      </c>
      <c r="AU111" s="62">
        <f t="shared" si="16"/>
        <v>0</v>
      </c>
      <c r="AV111" s="46">
        <f t="shared" si="15"/>
        <v>0</v>
      </c>
      <c r="AW111" s="35" t="s">
        <v>612</v>
      </c>
    </row>
    <row r="112" spans="1:49">
      <c r="A112" s="31">
        <v>93</v>
      </c>
      <c r="B112" s="44" t="s">
        <v>544</v>
      </c>
      <c r="C112" s="37" t="s">
        <v>329</v>
      </c>
      <c r="D112" s="43" t="s">
        <v>311</v>
      </c>
      <c r="E112" s="35" t="s">
        <v>10</v>
      </c>
      <c r="F112" s="41" t="s">
        <v>271</v>
      </c>
      <c r="G112" s="45" t="s">
        <v>402</v>
      </c>
      <c r="H112" s="36"/>
      <c r="I112" s="45"/>
      <c r="J112" s="45"/>
      <c r="K112" s="45"/>
      <c r="L112" s="35">
        <f t="shared" si="17"/>
        <v>10</v>
      </c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>
        <v>4</v>
      </c>
      <c r="AD112" s="35">
        <v>2</v>
      </c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>
        <v>4</v>
      </c>
      <c r="AQ112" s="35"/>
      <c r="AR112" s="35"/>
      <c r="AS112" s="56"/>
      <c r="AT112" s="65">
        <v>4.5420929109151305E-2</v>
      </c>
      <c r="AU112" s="62">
        <f t="shared" si="16"/>
        <v>0</v>
      </c>
      <c r="AV112" s="46">
        <f t="shared" si="15"/>
        <v>0</v>
      </c>
      <c r="AW112" s="35" t="s">
        <v>612</v>
      </c>
    </row>
    <row r="113" spans="1:49">
      <c r="A113" s="31">
        <v>93</v>
      </c>
      <c r="B113" s="44" t="s">
        <v>545</v>
      </c>
      <c r="C113" s="37" t="s">
        <v>330</v>
      </c>
      <c r="D113" s="43" t="s">
        <v>331</v>
      </c>
      <c r="E113" s="35" t="s">
        <v>10</v>
      </c>
      <c r="F113" s="41" t="s">
        <v>271</v>
      </c>
      <c r="G113" s="45" t="s">
        <v>403</v>
      </c>
      <c r="H113" s="36"/>
      <c r="I113" s="45"/>
      <c r="J113" s="45"/>
      <c r="K113" s="45"/>
      <c r="L113" s="35">
        <f t="shared" si="17"/>
        <v>11</v>
      </c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>
        <v>3</v>
      </c>
      <c r="AD113" s="35">
        <v>3</v>
      </c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>
        <v>5</v>
      </c>
      <c r="AQ113" s="35"/>
      <c r="AR113" s="35"/>
      <c r="AS113" s="56"/>
      <c r="AT113" s="65">
        <v>4.9695840084130246E-3</v>
      </c>
      <c r="AU113" s="62">
        <f t="shared" si="16"/>
        <v>0</v>
      </c>
      <c r="AV113" s="46">
        <f t="shared" si="15"/>
        <v>0</v>
      </c>
      <c r="AW113" s="35" t="s">
        <v>612</v>
      </c>
    </row>
    <row r="114" spans="1:49" ht="13.5" customHeight="1">
      <c r="A114" s="31">
        <v>93</v>
      </c>
      <c r="B114" s="44" t="s">
        <v>546</v>
      </c>
      <c r="C114" s="37" t="s">
        <v>238</v>
      </c>
      <c r="D114" s="43" t="s">
        <v>12</v>
      </c>
      <c r="E114" s="35" t="s">
        <v>12</v>
      </c>
      <c r="F114" s="41" t="s">
        <v>271</v>
      </c>
      <c r="G114" s="45" t="s">
        <v>404</v>
      </c>
      <c r="H114" s="36"/>
      <c r="I114" s="45"/>
      <c r="J114" s="45"/>
      <c r="K114" s="45"/>
      <c r="L114" s="35">
        <f t="shared" si="17"/>
        <v>2</v>
      </c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>
        <v>2</v>
      </c>
      <c r="AQ114" s="35"/>
      <c r="AR114" s="35"/>
      <c r="AS114" s="56"/>
      <c r="AT114" s="65">
        <v>3.013812237360157E-2</v>
      </c>
      <c r="AU114" s="62">
        <f t="shared" si="16"/>
        <v>0</v>
      </c>
      <c r="AV114" s="46">
        <f t="shared" si="15"/>
        <v>0</v>
      </c>
      <c r="AW114" s="35" t="s">
        <v>612</v>
      </c>
    </row>
    <row r="115" spans="1:49">
      <c r="A115" s="31">
        <v>93</v>
      </c>
      <c r="B115" s="44" t="s">
        <v>547</v>
      </c>
      <c r="C115" s="37" t="s">
        <v>67</v>
      </c>
      <c r="D115" s="43" t="s">
        <v>12</v>
      </c>
      <c r="E115" s="35" t="s">
        <v>12</v>
      </c>
      <c r="F115" s="41" t="s">
        <v>271</v>
      </c>
      <c r="G115" s="45" t="s">
        <v>405</v>
      </c>
      <c r="H115" s="36"/>
      <c r="I115" s="45"/>
      <c r="J115" s="45"/>
      <c r="K115" s="45"/>
      <c r="L115" s="35">
        <f t="shared" si="17"/>
        <v>9</v>
      </c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>
        <v>3</v>
      </c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>
        <v>6</v>
      </c>
      <c r="AQ115" s="35"/>
      <c r="AR115" s="35"/>
      <c r="AS115" s="56"/>
      <c r="AT115" s="65">
        <v>2.9390012952980256E-4</v>
      </c>
      <c r="AU115" s="62">
        <f t="shared" si="16"/>
        <v>0</v>
      </c>
      <c r="AV115" s="46">
        <f t="shared" si="15"/>
        <v>0</v>
      </c>
      <c r="AW115" s="35" t="s">
        <v>612</v>
      </c>
    </row>
    <row r="116" spans="1:49">
      <c r="A116" s="31">
        <v>93</v>
      </c>
      <c r="B116" s="44" t="s">
        <v>548</v>
      </c>
      <c r="C116" s="37" t="s">
        <v>332</v>
      </c>
      <c r="D116" s="43" t="s">
        <v>12</v>
      </c>
      <c r="E116" s="35" t="s">
        <v>12</v>
      </c>
      <c r="F116" s="41" t="s">
        <v>271</v>
      </c>
      <c r="G116" s="45" t="s">
        <v>406</v>
      </c>
      <c r="H116" s="36"/>
      <c r="I116" s="45"/>
      <c r="J116" s="45"/>
      <c r="K116" s="45"/>
      <c r="L116" s="35">
        <f t="shared" si="17"/>
        <v>3</v>
      </c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>
        <v>2</v>
      </c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>
        <v>1</v>
      </c>
      <c r="AQ116" s="35"/>
      <c r="AR116" s="35"/>
      <c r="AS116" s="56"/>
      <c r="AT116" s="65">
        <v>5.3153174335144472E-2</v>
      </c>
      <c r="AU116" s="62">
        <f t="shared" si="16"/>
        <v>0</v>
      </c>
      <c r="AV116" s="46">
        <f t="shared" si="15"/>
        <v>0</v>
      </c>
      <c r="AW116" s="35" t="s">
        <v>612</v>
      </c>
    </row>
    <row r="117" spans="1:49">
      <c r="A117" s="31">
        <v>93</v>
      </c>
      <c r="B117" s="44" t="s">
        <v>549</v>
      </c>
      <c r="C117" s="37" t="s">
        <v>241</v>
      </c>
      <c r="D117" s="43" t="s">
        <v>12</v>
      </c>
      <c r="E117" s="35" t="s">
        <v>12</v>
      </c>
      <c r="F117" s="41" t="s">
        <v>271</v>
      </c>
      <c r="G117" s="45" t="s">
        <v>407</v>
      </c>
      <c r="H117" s="36"/>
      <c r="I117" s="45"/>
      <c r="J117" s="45"/>
      <c r="K117" s="45"/>
      <c r="L117" s="35">
        <f t="shared" si="17"/>
        <v>2</v>
      </c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>
        <v>2</v>
      </c>
      <c r="AQ117" s="35"/>
      <c r="AR117" s="35"/>
      <c r="AS117" s="56"/>
      <c r="AT117" s="65">
        <v>3.0164840567195188E-2</v>
      </c>
      <c r="AU117" s="62">
        <f t="shared" si="16"/>
        <v>0</v>
      </c>
      <c r="AV117" s="46">
        <f t="shared" si="15"/>
        <v>0</v>
      </c>
      <c r="AW117" s="35" t="s">
        <v>612</v>
      </c>
    </row>
    <row r="118" spans="1:49">
      <c r="A118" s="31">
        <v>93</v>
      </c>
      <c r="B118" s="44" t="s">
        <v>550</v>
      </c>
      <c r="C118" s="37" t="s">
        <v>333</v>
      </c>
      <c r="D118" s="43" t="s">
        <v>334</v>
      </c>
      <c r="E118" s="35" t="s">
        <v>10</v>
      </c>
      <c r="F118" s="41" t="s">
        <v>271</v>
      </c>
      <c r="G118" s="45" t="s">
        <v>408</v>
      </c>
      <c r="H118" s="36"/>
      <c r="I118" s="45"/>
      <c r="J118" s="45"/>
      <c r="K118" s="45"/>
      <c r="L118" s="35">
        <f t="shared" si="17"/>
        <v>7</v>
      </c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>
        <v>7</v>
      </c>
      <c r="AQ118" s="35"/>
      <c r="AR118" s="35"/>
      <c r="AS118" s="56"/>
      <c r="AT118" s="65">
        <v>6.519239236842893E-3</v>
      </c>
      <c r="AU118" s="62">
        <f t="shared" si="16"/>
        <v>0</v>
      </c>
      <c r="AV118" s="46">
        <f t="shared" si="15"/>
        <v>0</v>
      </c>
      <c r="AW118" s="35" t="s">
        <v>612</v>
      </c>
    </row>
    <row r="119" spans="1:49" ht="13.5" customHeight="1">
      <c r="A119" s="31">
        <v>93</v>
      </c>
      <c r="B119" s="44" t="s">
        <v>551</v>
      </c>
      <c r="C119" s="37" t="s">
        <v>335</v>
      </c>
      <c r="D119" s="43" t="s">
        <v>336</v>
      </c>
      <c r="E119" s="35" t="s">
        <v>10</v>
      </c>
      <c r="F119" s="41" t="s">
        <v>271</v>
      </c>
      <c r="G119" s="45" t="s">
        <v>409</v>
      </c>
      <c r="H119" s="36"/>
      <c r="I119" s="45"/>
      <c r="J119" s="45"/>
      <c r="K119" s="45"/>
      <c r="L119" s="35">
        <f t="shared" si="17"/>
        <v>12</v>
      </c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>
        <v>4</v>
      </c>
      <c r="AD119" s="35">
        <v>3</v>
      </c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>
        <v>5</v>
      </c>
      <c r="AQ119" s="35"/>
      <c r="AR119" s="35"/>
      <c r="AS119" s="56"/>
      <c r="AT119" s="65">
        <v>1.6672152802417889E-3</v>
      </c>
      <c r="AU119" s="62">
        <f t="shared" si="16"/>
        <v>0</v>
      </c>
      <c r="AV119" s="46">
        <f t="shared" si="15"/>
        <v>0</v>
      </c>
      <c r="AW119" s="35" t="s">
        <v>612</v>
      </c>
    </row>
    <row r="120" spans="1:49" ht="13.5" customHeight="1">
      <c r="A120" s="31">
        <v>93</v>
      </c>
      <c r="B120" s="44" t="s">
        <v>552</v>
      </c>
      <c r="C120" s="37" t="s">
        <v>337</v>
      </c>
      <c r="D120" s="43" t="s">
        <v>338</v>
      </c>
      <c r="E120" s="35" t="s">
        <v>10</v>
      </c>
      <c r="F120" s="41" t="s">
        <v>271</v>
      </c>
      <c r="G120" s="45" t="s">
        <v>410</v>
      </c>
      <c r="H120" s="36"/>
      <c r="I120" s="45"/>
      <c r="J120" s="45"/>
      <c r="K120" s="45"/>
      <c r="L120" s="35">
        <f t="shared" si="17"/>
        <v>11</v>
      </c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>
        <v>3</v>
      </c>
      <c r="AD120" s="35">
        <v>3</v>
      </c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>
        <v>5</v>
      </c>
      <c r="AQ120" s="35"/>
      <c r="AR120" s="35"/>
      <c r="AS120" s="56"/>
      <c r="AT120" s="65">
        <v>6.3589300752811819E-3</v>
      </c>
      <c r="AU120" s="62">
        <f t="shared" si="16"/>
        <v>0</v>
      </c>
      <c r="AV120" s="46">
        <f t="shared" si="15"/>
        <v>0</v>
      </c>
      <c r="AW120" s="35" t="s">
        <v>612</v>
      </c>
    </row>
    <row r="121" spans="1:49" ht="13.5" customHeight="1">
      <c r="A121" s="31">
        <v>93</v>
      </c>
      <c r="B121" s="44" t="s">
        <v>553</v>
      </c>
      <c r="C121" s="37" t="s">
        <v>339</v>
      </c>
      <c r="D121" s="43" t="s">
        <v>340</v>
      </c>
      <c r="E121" s="35" t="s">
        <v>10</v>
      </c>
      <c r="F121" s="41" t="s">
        <v>271</v>
      </c>
      <c r="G121" s="45" t="s">
        <v>411</v>
      </c>
      <c r="H121" s="36"/>
      <c r="I121" s="45"/>
      <c r="J121" s="45"/>
      <c r="K121" s="45"/>
      <c r="L121" s="35">
        <f t="shared" si="17"/>
        <v>16</v>
      </c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>
        <v>6</v>
      </c>
      <c r="AD121" s="35">
        <v>5</v>
      </c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>
        <v>5</v>
      </c>
      <c r="AQ121" s="35"/>
      <c r="AR121" s="35"/>
      <c r="AS121" s="56"/>
      <c r="AT121" s="65">
        <v>7.1070394959024978E-3</v>
      </c>
      <c r="AU121" s="62">
        <f t="shared" si="16"/>
        <v>0</v>
      </c>
      <c r="AV121" s="46">
        <f t="shared" si="15"/>
        <v>0</v>
      </c>
      <c r="AW121" s="35" t="s">
        <v>612</v>
      </c>
    </row>
    <row r="122" spans="1:49" ht="13.5" customHeight="1">
      <c r="A122" s="31">
        <v>93</v>
      </c>
      <c r="B122" s="44" t="s">
        <v>554</v>
      </c>
      <c r="C122" s="37" t="s">
        <v>341</v>
      </c>
      <c r="D122" s="43" t="s">
        <v>275</v>
      </c>
      <c r="E122" s="35" t="s">
        <v>10</v>
      </c>
      <c r="F122" s="41" t="s">
        <v>271</v>
      </c>
      <c r="G122" s="45" t="s">
        <v>412</v>
      </c>
      <c r="H122" s="36"/>
      <c r="I122" s="45"/>
      <c r="J122" s="45"/>
      <c r="K122" s="45"/>
      <c r="L122" s="35">
        <f t="shared" si="17"/>
        <v>12</v>
      </c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>
        <v>5</v>
      </c>
      <c r="AD122" s="35">
        <v>2</v>
      </c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>
        <v>5</v>
      </c>
      <c r="AQ122" s="35"/>
      <c r="AR122" s="35"/>
      <c r="AS122" s="56"/>
      <c r="AT122" s="65">
        <v>8.0154580780855238E-3</v>
      </c>
      <c r="AU122" s="62">
        <f t="shared" si="16"/>
        <v>0</v>
      </c>
      <c r="AV122" s="46">
        <f t="shared" si="15"/>
        <v>0</v>
      </c>
      <c r="AW122" s="35" t="s">
        <v>612</v>
      </c>
    </row>
    <row r="123" spans="1:49" ht="13.5" customHeight="1">
      <c r="A123" s="31">
        <v>93</v>
      </c>
      <c r="B123" s="44" t="s">
        <v>555</v>
      </c>
      <c r="C123" s="37" t="s">
        <v>342</v>
      </c>
      <c r="D123" s="43" t="s">
        <v>300</v>
      </c>
      <c r="E123" s="35" t="s">
        <v>10</v>
      </c>
      <c r="F123" s="41" t="s">
        <v>271</v>
      </c>
      <c r="G123" s="45" t="s">
        <v>413</v>
      </c>
      <c r="H123" s="36"/>
      <c r="I123" s="45"/>
      <c r="J123" s="45"/>
      <c r="K123" s="45"/>
      <c r="L123" s="35">
        <f t="shared" si="17"/>
        <v>3</v>
      </c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>
        <v>3</v>
      </c>
      <c r="AQ123" s="35"/>
      <c r="AR123" s="35"/>
      <c r="AS123" s="56"/>
      <c r="AT123" s="65">
        <v>4.9054603437883402E-3</v>
      </c>
      <c r="AU123" s="62">
        <f t="shared" si="16"/>
        <v>0</v>
      </c>
      <c r="AV123" s="46">
        <f t="shared" si="15"/>
        <v>0</v>
      </c>
      <c r="AW123" s="35" t="s">
        <v>612</v>
      </c>
    </row>
    <row r="124" spans="1:49">
      <c r="A124" s="31">
        <v>93</v>
      </c>
      <c r="B124" s="44" t="s">
        <v>556</v>
      </c>
      <c r="C124" s="37" t="s">
        <v>343</v>
      </c>
      <c r="D124" s="43" t="s">
        <v>65</v>
      </c>
      <c r="E124" s="35" t="s">
        <v>65</v>
      </c>
      <c r="F124" s="41" t="s">
        <v>271</v>
      </c>
      <c r="G124" s="45" t="s">
        <v>414</v>
      </c>
      <c r="H124" s="36"/>
      <c r="I124" s="45"/>
      <c r="J124" s="45"/>
      <c r="K124" s="45"/>
      <c r="L124" s="35">
        <f t="shared" si="17"/>
        <v>3</v>
      </c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>
        <v>2</v>
      </c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>
        <v>1</v>
      </c>
      <c r="AQ124" s="35"/>
      <c r="AR124" s="35"/>
      <c r="AS124" s="56"/>
      <c r="AT124" s="65">
        <v>6.5192392368428928E-2</v>
      </c>
      <c r="AU124" s="62">
        <f t="shared" si="16"/>
        <v>0</v>
      </c>
      <c r="AV124" s="46">
        <f t="shared" si="15"/>
        <v>0</v>
      </c>
      <c r="AW124" s="35" t="s">
        <v>612</v>
      </c>
    </row>
    <row r="125" spans="1:49">
      <c r="A125" s="31">
        <v>93</v>
      </c>
      <c r="B125" s="44" t="s">
        <v>557</v>
      </c>
      <c r="C125" s="37" t="s">
        <v>451</v>
      </c>
      <c r="D125" s="43" t="s">
        <v>452</v>
      </c>
      <c r="E125" s="35" t="s">
        <v>12</v>
      </c>
      <c r="F125" s="41" t="s">
        <v>271</v>
      </c>
      <c r="G125" s="45" t="s">
        <v>471</v>
      </c>
      <c r="H125" s="36"/>
      <c r="I125" s="45"/>
      <c r="J125" s="45"/>
      <c r="K125" s="45"/>
      <c r="L125" s="35">
        <f t="shared" si="17"/>
        <v>2</v>
      </c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>
        <v>2</v>
      </c>
      <c r="AQ125" s="35"/>
      <c r="AR125" s="35"/>
      <c r="AS125" s="56"/>
      <c r="AT125" s="65">
        <v>1.4534697314928416E-2</v>
      </c>
      <c r="AU125" s="62">
        <f t="shared" si="16"/>
        <v>0</v>
      </c>
      <c r="AV125" s="46">
        <f t="shared" si="15"/>
        <v>0</v>
      </c>
      <c r="AW125" s="35" t="s">
        <v>612</v>
      </c>
    </row>
    <row r="126" spans="1:49">
      <c r="A126" s="31">
        <v>93</v>
      </c>
      <c r="B126" s="44" t="s">
        <v>558</v>
      </c>
      <c r="C126" s="37" t="s">
        <v>453</v>
      </c>
      <c r="D126" s="43" t="s">
        <v>454</v>
      </c>
      <c r="E126" s="35" t="s">
        <v>12</v>
      </c>
      <c r="F126" s="41" t="s">
        <v>271</v>
      </c>
      <c r="G126" s="45" t="s">
        <v>472</v>
      </c>
      <c r="H126" s="36"/>
      <c r="I126" s="45"/>
      <c r="J126" s="45"/>
      <c r="K126" s="45"/>
      <c r="L126" s="35">
        <f t="shared" si="17"/>
        <v>2</v>
      </c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>
        <v>2</v>
      </c>
      <c r="AQ126" s="35"/>
      <c r="AR126" s="35"/>
      <c r="AS126" s="56"/>
      <c r="AT126" s="65">
        <v>1.4534697314928416E-2</v>
      </c>
      <c r="AU126" s="62">
        <f t="shared" si="16"/>
        <v>0</v>
      </c>
      <c r="AV126" s="46">
        <f t="shared" si="15"/>
        <v>0</v>
      </c>
      <c r="AW126" s="35" t="s">
        <v>612</v>
      </c>
    </row>
    <row r="127" spans="1:49">
      <c r="A127" s="31">
        <v>93</v>
      </c>
      <c r="B127" s="44" t="s">
        <v>559</v>
      </c>
      <c r="C127" s="37" t="s">
        <v>455</v>
      </c>
      <c r="D127" s="43" t="s">
        <v>454</v>
      </c>
      <c r="E127" s="35" t="s">
        <v>12</v>
      </c>
      <c r="F127" s="41" t="s">
        <v>271</v>
      </c>
      <c r="G127" s="45" t="s">
        <v>473</v>
      </c>
      <c r="H127" s="36"/>
      <c r="I127" s="45"/>
      <c r="J127" s="45"/>
      <c r="K127" s="45"/>
      <c r="L127" s="35">
        <f t="shared" si="17"/>
        <v>2</v>
      </c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>
        <v>2</v>
      </c>
      <c r="AQ127" s="35"/>
      <c r="AR127" s="35"/>
      <c r="AS127" s="56"/>
      <c r="AT127" s="65">
        <v>7.7482761421493402E-3</v>
      </c>
      <c r="AU127" s="62">
        <f t="shared" si="16"/>
        <v>0</v>
      </c>
      <c r="AV127" s="46">
        <f t="shared" si="15"/>
        <v>0</v>
      </c>
      <c r="AW127" s="35" t="s">
        <v>612</v>
      </c>
    </row>
    <row r="128" spans="1:49">
      <c r="A128" s="31">
        <v>93</v>
      </c>
      <c r="B128" s="44" t="s">
        <v>560</v>
      </c>
      <c r="C128" s="37" t="s">
        <v>585</v>
      </c>
      <c r="D128" s="43" t="s">
        <v>454</v>
      </c>
      <c r="E128" s="35" t="s">
        <v>12</v>
      </c>
      <c r="F128" s="41" t="s">
        <v>271</v>
      </c>
      <c r="G128" s="45" t="s">
        <v>474</v>
      </c>
      <c r="H128" s="36"/>
      <c r="I128" s="45"/>
      <c r="J128" s="45"/>
      <c r="K128" s="45"/>
      <c r="L128" s="35">
        <f t="shared" si="17"/>
        <v>2</v>
      </c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>
        <v>2</v>
      </c>
      <c r="AQ128" s="35"/>
      <c r="AR128" s="35"/>
      <c r="AS128" s="56"/>
      <c r="AT128" s="65">
        <v>3.4733651671703938E-3</v>
      </c>
      <c r="AU128" s="62">
        <f t="shared" si="16"/>
        <v>0</v>
      </c>
      <c r="AV128" s="46">
        <f t="shared" si="15"/>
        <v>0</v>
      </c>
      <c r="AW128" s="35" t="s">
        <v>612</v>
      </c>
    </row>
    <row r="129" spans="1:49">
      <c r="A129" s="31">
        <v>93</v>
      </c>
      <c r="B129" s="44" t="s">
        <v>561</v>
      </c>
      <c r="C129" s="37" t="s">
        <v>456</v>
      </c>
      <c r="D129" s="43" t="s">
        <v>454</v>
      </c>
      <c r="E129" s="35" t="s">
        <v>12</v>
      </c>
      <c r="F129" s="41" t="s">
        <v>271</v>
      </c>
      <c r="G129" s="45" t="s">
        <v>475</v>
      </c>
      <c r="H129" s="36"/>
      <c r="I129" s="45"/>
      <c r="J129" s="45"/>
      <c r="K129" s="45"/>
      <c r="L129" s="35">
        <f t="shared" si="17"/>
        <v>2</v>
      </c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>
        <v>2</v>
      </c>
      <c r="AQ129" s="35"/>
      <c r="AR129" s="35"/>
      <c r="AS129" s="56"/>
      <c r="AT129" s="65">
        <v>7.6414033677748659E-3</v>
      </c>
      <c r="AU129" s="62">
        <f t="shared" si="16"/>
        <v>0</v>
      </c>
      <c r="AV129" s="46">
        <f t="shared" si="15"/>
        <v>0</v>
      </c>
      <c r="AW129" s="35" t="s">
        <v>612</v>
      </c>
    </row>
    <row r="130" spans="1:49">
      <c r="A130" s="31">
        <v>93</v>
      </c>
      <c r="B130" s="44" t="s">
        <v>562</v>
      </c>
      <c r="C130" s="37" t="s">
        <v>586</v>
      </c>
      <c r="D130" s="43" t="s">
        <v>454</v>
      </c>
      <c r="E130" s="35" t="s">
        <v>12</v>
      </c>
      <c r="F130" s="41" t="s">
        <v>271</v>
      </c>
      <c r="G130" s="45" t="s">
        <v>476</v>
      </c>
      <c r="H130" s="36"/>
      <c r="I130" s="45"/>
      <c r="J130" s="45"/>
      <c r="K130" s="45"/>
      <c r="L130" s="35">
        <f t="shared" si="17"/>
        <v>2</v>
      </c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>
        <v>2</v>
      </c>
      <c r="AQ130" s="35"/>
      <c r="AR130" s="35"/>
      <c r="AS130" s="56"/>
      <c r="AT130" s="65">
        <v>1.9771463259277626E-3</v>
      </c>
      <c r="AU130" s="62">
        <f t="shared" si="16"/>
        <v>0</v>
      </c>
      <c r="AV130" s="46">
        <f t="shared" si="15"/>
        <v>0</v>
      </c>
      <c r="AW130" s="35" t="s">
        <v>612</v>
      </c>
    </row>
    <row r="131" spans="1:49">
      <c r="A131" s="31">
        <v>93</v>
      </c>
      <c r="B131" s="44" t="s">
        <v>563</v>
      </c>
      <c r="C131" s="37" t="s">
        <v>457</v>
      </c>
      <c r="D131" s="43" t="s">
        <v>454</v>
      </c>
      <c r="E131" s="35" t="s">
        <v>12</v>
      </c>
      <c r="F131" s="41" t="s">
        <v>271</v>
      </c>
      <c r="G131" s="45" t="s">
        <v>477</v>
      </c>
      <c r="H131" s="36"/>
      <c r="I131" s="45"/>
      <c r="J131" s="45"/>
      <c r="K131" s="45"/>
      <c r="L131" s="35">
        <f t="shared" si="17"/>
        <v>2</v>
      </c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>
        <v>2</v>
      </c>
      <c r="AQ131" s="35"/>
      <c r="AR131" s="35"/>
      <c r="AS131" s="56"/>
      <c r="AT131" s="65">
        <v>1.3626278732745391E-2</v>
      </c>
      <c r="AU131" s="62">
        <f t="shared" si="16"/>
        <v>0</v>
      </c>
      <c r="AV131" s="46">
        <f t="shared" si="15"/>
        <v>0</v>
      </c>
      <c r="AW131" s="35" t="s">
        <v>612</v>
      </c>
    </row>
    <row r="132" spans="1:49">
      <c r="A132" s="31">
        <v>93</v>
      </c>
      <c r="B132" s="44" t="s">
        <v>564</v>
      </c>
      <c r="C132" s="37" t="s">
        <v>458</v>
      </c>
      <c r="D132" s="43" t="s">
        <v>454</v>
      </c>
      <c r="E132" s="35" t="s">
        <v>12</v>
      </c>
      <c r="F132" s="41" t="s">
        <v>271</v>
      </c>
      <c r="G132" s="45" t="s">
        <v>478</v>
      </c>
      <c r="H132" s="36"/>
      <c r="I132" s="45"/>
      <c r="J132" s="45"/>
      <c r="K132" s="45"/>
      <c r="L132" s="35">
        <f t="shared" si="17"/>
        <v>2</v>
      </c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>
        <v>2</v>
      </c>
      <c r="AQ132" s="35"/>
      <c r="AR132" s="35"/>
      <c r="AS132" s="56"/>
      <c r="AT132" s="65">
        <v>2.084019100302236E-3</v>
      </c>
      <c r="AU132" s="62">
        <f t="shared" si="16"/>
        <v>0</v>
      </c>
      <c r="AV132" s="46">
        <f t="shared" si="15"/>
        <v>0</v>
      </c>
      <c r="AW132" s="35" t="s">
        <v>612</v>
      </c>
    </row>
    <row r="133" spans="1:49">
      <c r="A133" s="31">
        <v>93</v>
      </c>
      <c r="B133" s="44" t="s">
        <v>565</v>
      </c>
      <c r="C133" s="37" t="s">
        <v>459</v>
      </c>
      <c r="D133" s="43" t="s">
        <v>454</v>
      </c>
      <c r="E133" s="35" t="s">
        <v>12</v>
      </c>
      <c r="F133" s="41" t="s">
        <v>271</v>
      </c>
      <c r="G133" s="45" t="s">
        <v>479</v>
      </c>
      <c r="H133" s="36"/>
      <c r="I133" s="45"/>
      <c r="J133" s="45"/>
      <c r="K133" s="45"/>
      <c r="L133" s="35">
        <f t="shared" si="17"/>
        <v>2</v>
      </c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>
        <v>2</v>
      </c>
      <c r="AQ133" s="35"/>
      <c r="AR133" s="35"/>
      <c r="AS133" s="56"/>
      <c r="AT133" s="65">
        <v>2.6718193593618413E-3</v>
      </c>
      <c r="AU133" s="62">
        <f t="shared" si="16"/>
        <v>0</v>
      </c>
      <c r="AV133" s="46">
        <f t="shared" si="15"/>
        <v>0</v>
      </c>
      <c r="AW133" s="35" t="s">
        <v>612</v>
      </c>
    </row>
    <row r="134" spans="1:49">
      <c r="A134" s="31">
        <v>93</v>
      </c>
      <c r="B134" s="44" t="s">
        <v>566</v>
      </c>
      <c r="C134" s="37" t="s">
        <v>460</v>
      </c>
      <c r="D134" s="43" t="s">
        <v>461</v>
      </c>
      <c r="E134" s="35" t="s">
        <v>12</v>
      </c>
      <c r="F134" s="41" t="s">
        <v>271</v>
      </c>
      <c r="G134" s="45" t="s">
        <v>480</v>
      </c>
      <c r="H134" s="36"/>
      <c r="I134" s="45"/>
      <c r="J134" s="45"/>
      <c r="K134" s="45"/>
      <c r="L134" s="35">
        <f t="shared" si="17"/>
        <v>2</v>
      </c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>
        <v>2</v>
      </c>
      <c r="AQ134" s="35"/>
      <c r="AR134" s="35"/>
      <c r="AS134" s="56"/>
      <c r="AT134" s="65">
        <v>1.9130226613030783E-2</v>
      </c>
      <c r="AU134" s="62">
        <f t="shared" si="16"/>
        <v>0</v>
      </c>
      <c r="AV134" s="46">
        <f t="shared" si="15"/>
        <v>0</v>
      </c>
      <c r="AW134" s="35" t="s">
        <v>612</v>
      </c>
    </row>
    <row r="135" spans="1:49">
      <c r="A135" s="31">
        <v>93</v>
      </c>
      <c r="B135" s="44" t="s">
        <v>567</v>
      </c>
      <c r="C135" s="37" t="s">
        <v>462</v>
      </c>
      <c r="D135" s="43" t="s">
        <v>461</v>
      </c>
      <c r="E135" s="35" t="s">
        <v>12</v>
      </c>
      <c r="F135" s="41" t="s">
        <v>271</v>
      </c>
      <c r="G135" s="45" t="s">
        <v>481</v>
      </c>
      <c r="H135" s="36"/>
      <c r="I135" s="45"/>
      <c r="J135" s="45"/>
      <c r="K135" s="45"/>
      <c r="L135" s="35">
        <f t="shared" si="17"/>
        <v>2</v>
      </c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>
        <v>2</v>
      </c>
      <c r="AQ135" s="35"/>
      <c r="AR135" s="35"/>
      <c r="AS135" s="56"/>
      <c r="AT135" s="65">
        <v>4.54209291091513E-3</v>
      </c>
      <c r="AU135" s="62">
        <f t="shared" si="16"/>
        <v>0</v>
      </c>
      <c r="AV135" s="46">
        <f t="shared" ref="AV135:AV143" si="18">AU135*L135</f>
        <v>0</v>
      </c>
      <c r="AW135" s="35" t="s">
        <v>612</v>
      </c>
    </row>
    <row r="136" spans="1:49">
      <c r="A136" s="31">
        <v>93</v>
      </c>
      <c r="B136" s="44" t="s">
        <v>568</v>
      </c>
      <c r="C136" s="37" t="s">
        <v>463</v>
      </c>
      <c r="D136" s="43" t="s">
        <v>452</v>
      </c>
      <c r="E136" s="35" t="s">
        <v>12</v>
      </c>
      <c r="F136" s="41" t="s">
        <v>271</v>
      </c>
      <c r="G136" s="45" t="s">
        <v>482</v>
      </c>
      <c r="H136" s="36"/>
      <c r="I136" s="45"/>
      <c r="J136" s="45"/>
      <c r="K136" s="45"/>
      <c r="L136" s="35">
        <f t="shared" si="17"/>
        <v>2</v>
      </c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>
        <v>2</v>
      </c>
      <c r="AQ136" s="35"/>
      <c r="AR136" s="35"/>
      <c r="AS136" s="56"/>
      <c r="AT136" s="65">
        <v>5.9314389777832873E-3</v>
      </c>
      <c r="AU136" s="62">
        <f t="shared" ref="AU136:AU143" si="19">AT136*$AU$144</f>
        <v>0</v>
      </c>
      <c r="AV136" s="46">
        <f t="shared" si="18"/>
        <v>0</v>
      </c>
      <c r="AW136" s="35" t="s">
        <v>612</v>
      </c>
    </row>
    <row r="137" spans="1:49">
      <c r="A137" s="31">
        <v>93</v>
      </c>
      <c r="B137" s="44" t="s">
        <v>569</v>
      </c>
      <c r="C137" s="37" t="s">
        <v>464</v>
      </c>
      <c r="D137" s="43" t="s">
        <v>461</v>
      </c>
      <c r="E137" s="35" t="s">
        <v>12</v>
      </c>
      <c r="F137" s="41" t="s">
        <v>271</v>
      </c>
      <c r="G137" s="45" t="s">
        <v>483</v>
      </c>
      <c r="H137" s="36"/>
      <c r="I137" s="45"/>
      <c r="J137" s="45"/>
      <c r="K137" s="45"/>
      <c r="L137" s="35">
        <f t="shared" si="17"/>
        <v>2</v>
      </c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>
        <v>2</v>
      </c>
      <c r="AQ137" s="35"/>
      <c r="AR137" s="35"/>
      <c r="AS137" s="56"/>
      <c r="AT137" s="65">
        <v>4.5955292981023667E-3</v>
      </c>
      <c r="AU137" s="62">
        <f t="shared" si="19"/>
        <v>0</v>
      </c>
      <c r="AV137" s="46">
        <f t="shared" si="18"/>
        <v>0</v>
      </c>
      <c r="AW137" s="35" t="s">
        <v>612</v>
      </c>
    </row>
    <row r="138" spans="1:49">
      <c r="A138" s="31">
        <v>93</v>
      </c>
      <c r="B138" s="44" t="s">
        <v>570</v>
      </c>
      <c r="C138" s="37" t="s">
        <v>465</v>
      </c>
      <c r="D138" s="43" t="s">
        <v>452</v>
      </c>
      <c r="E138" s="35" t="s">
        <v>12</v>
      </c>
      <c r="F138" s="41" t="s">
        <v>271</v>
      </c>
      <c r="G138" s="45" t="s">
        <v>484</v>
      </c>
      <c r="H138" s="36"/>
      <c r="I138" s="45"/>
      <c r="J138" s="45"/>
      <c r="K138" s="45"/>
      <c r="L138" s="35">
        <f t="shared" si="17"/>
        <v>2</v>
      </c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>
        <v>2</v>
      </c>
      <c r="AQ138" s="35"/>
      <c r="AR138" s="35"/>
      <c r="AS138" s="56"/>
      <c r="AT138" s="65">
        <v>4.1146018134172353E-3</v>
      </c>
      <c r="AU138" s="62">
        <f t="shared" si="19"/>
        <v>0</v>
      </c>
      <c r="AV138" s="46">
        <f t="shared" si="18"/>
        <v>0</v>
      </c>
      <c r="AW138" s="35" t="s">
        <v>612</v>
      </c>
    </row>
    <row r="139" spans="1:49">
      <c r="A139" s="31">
        <v>93</v>
      </c>
      <c r="B139" s="44" t="s">
        <v>571</v>
      </c>
      <c r="C139" s="37" t="s">
        <v>314</v>
      </c>
      <c r="D139" s="43" t="s">
        <v>466</v>
      </c>
      <c r="E139" s="35" t="s">
        <v>10</v>
      </c>
      <c r="F139" s="41" t="s">
        <v>271</v>
      </c>
      <c r="G139" s="45" t="s">
        <v>485</v>
      </c>
      <c r="H139" s="36"/>
      <c r="I139" s="45"/>
      <c r="J139" s="45"/>
      <c r="K139" s="45"/>
      <c r="L139" s="35">
        <f t="shared" si="17"/>
        <v>6</v>
      </c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>
        <v>6</v>
      </c>
      <c r="AQ139" s="35"/>
      <c r="AR139" s="35"/>
      <c r="AS139" s="56"/>
      <c r="AT139" s="65">
        <v>2.1641736810830915E-2</v>
      </c>
      <c r="AU139" s="62">
        <f t="shared" si="19"/>
        <v>0</v>
      </c>
      <c r="AV139" s="46">
        <f t="shared" si="18"/>
        <v>0</v>
      </c>
      <c r="AW139" s="35" t="s">
        <v>612</v>
      </c>
    </row>
    <row r="140" spans="1:49">
      <c r="A140" s="31">
        <v>93</v>
      </c>
      <c r="B140" s="44" t="s">
        <v>572</v>
      </c>
      <c r="C140" s="37" t="s">
        <v>315</v>
      </c>
      <c r="D140" s="43" t="s">
        <v>466</v>
      </c>
      <c r="E140" s="35" t="s">
        <v>10</v>
      </c>
      <c r="F140" s="41" t="s">
        <v>271</v>
      </c>
      <c r="G140" s="45" t="s">
        <v>486</v>
      </c>
      <c r="H140" s="36"/>
      <c r="I140" s="45"/>
      <c r="J140" s="45"/>
      <c r="K140" s="45"/>
      <c r="L140" s="35">
        <f t="shared" si="17"/>
        <v>6</v>
      </c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>
        <v>6</v>
      </c>
      <c r="AQ140" s="35"/>
      <c r="AR140" s="35"/>
      <c r="AS140" s="56"/>
      <c r="AT140" s="65">
        <v>2.1641736810830915E-2</v>
      </c>
      <c r="AU140" s="62">
        <f t="shared" si="19"/>
        <v>0</v>
      </c>
      <c r="AV140" s="46">
        <f t="shared" si="18"/>
        <v>0</v>
      </c>
      <c r="AW140" s="35" t="s">
        <v>612</v>
      </c>
    </row>
    <row r="141" spans="1:49">
      <c r="A141" s="31">
        <v>93</v>
      </c>
      <c r="B141" s="44" t="s">
        <v>573</v>
      </c>
      <c r="C141" s="37" t="s">
        <v>325</v>
      </c>
      <c r="D141" s="43" t="s">
        <v>466</v>
      </c>
      <c r="E141" s="35" t="s">
        <v>10</v>
      </c>
      <c r="F141" s="41" t="s">
        <v>271</v>
      </c>
      <c r="G141" s="45" t="s">
        <v>487</v>
      </c>
      <c r="H141" s="36"/>
      <c r="I141" s="45"/>
      <c r="J141" s="45"/>
      <c r="K141" s="45"/>
      <c r="L141" s="35">
        <f t="shared" si="17"/>
        <v>6</v>
      </c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>
        <v>6</v>
      </c>
      <c r="AQ141" s="35"/>
      <c r="AR141" s="35"/>
      <c r="AS141" s="56"/>
      <c r="AT141" s="65">
        <v>2.1641736810830915E-2</v>
      </c>
      <c r="AU141" s="62">
        <f t="shared" si="19"/>
        <v>0</v>
      </c>
      <c r="AV141" s="46">
        <f t="shared" si="18"/>
        <v>0</v>
      </c>
      <c r="AW141" s="35" t="s">
        <v>612</v>
      </c>
    </row>
    <row r="142" spans="1:49">
      <c r="A142" s="31">
        <v>93</v>
      </c>
      <c r="B142" s="44" t="s">
        <v>574</v>
      </c>
      <c r="C142" s="37" t="s">
        <v>467</v>
      </c>
      <c r="D142" s="43" t="s">
        <v>468</v>
      </c>
      <c r="E142" s="35" t="s">
        <v>10</v>
      </c>
      <c r="F142" s="41" t="s">
        <v>271</v>
      </c>
      <c r="G142" s="45" t="s">
        <v>488</v>
      </c>
      <c r="H142" s="36"/>
      <c r="I142" s="45"/>
      <c r="J142" s="45"/>
      <c r="K142" s="45"/>
      <c r="L142" s="35">
        <f t="shared" si="17"/>
        <v>5</v>
      </c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>
        <v>5</v>
      </c>
      <c r="AQ142" s="35"/>
      <c r="AR142" s="35"/>
      <c r="AS142" s="56"/>
      <c r="AT142" s="65">
        <v>1.6404970866481707E-2</v>
      </c>
      <c r="AU142" s="62">
        <f t="shared" si="19"/>
        <v>0</v>
      </c>
      <c r="AV142" s="46">
        <f t="shared" si="18"/>
        <v>0</v>
      </c>
      <c r="AW142" s="35" t="s">
        <v>612</v>
      </c>
    </row>
    <row r="143" spans="1:49">
      <c r="A143" s="31">
        <v>93</v>
      </c>
      <c r="B143" s="44" t="s">
        <v>575</v>
      </c>
      <c r="C143" s="37" t="s">
        <v>469</v>
      </c>
      <c r="D143" s="43" t="s">
        <v>470</v>
      </c>
      <c r="E143" s="35" t="s">
        <v>10</v>
      </c>
      <c r="F143" s="41" t="s">
        <v>271</v>
      </c>
      <c r="G143" s="45" t="s">
        <v>489</v>
      </c>
      <c r="H143" s="36"/>
      <c r="I143" s="45"/>
      <c r="J143" s="45"/>
      <c r="K143" s="45"/>
      <c r="L143" s="35">
        <f t="shared" si="17"/>
        <v>4</v>
      </c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>
        <v>4</v>
      </c>
      <c r="AQ143" s="35"/>
      <c r="AR143" s="35"/>
      <c r="AS143" s="56"/>
      <c r="AT143" s="65">
        <v>4.0130726777614853E-3</v>
      </c>
      <c r="AU143" s="62">
        <f t="shared" si="19"/>
        <v>0</v>
      </c>
      <c r="AV143" s="46">
        <f t="shared" si="18"/>
        <v>0</v>
      </c>
      <c r="AW143" s="35" t="s">
        <v>612</v>
      </c>
    </row>
    <row r="144" spans="1:49">
      <c r="A144" s="32" t="s">
        <v>587</v>
      </c>
      <c r="B144" s="33"/>
      <c r="C144" s="38"/>
      <c r="D144" s="48"/>
      <c r="E144" s="39"/>
      <c r="F144" s="42"/>
      <c r="G144" s="34"/>
      <c r="H144" s="40"/>
      <c r="I144" s="34"/>
      <c r="J144" s="34"/>
      <c r="K144" s="34"/>
      <c r="L144" s="33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49">
        <v>18713840</v>
      </c>
      <c r="AT144" s="66">
        <f t="shared" ref="AT144" si="20">SUBTOTAL(9,AT71:AT143)</f>
        <v>1</v>
      </c>
      <c r="AU144" s="57"/>
      <c r="AV144" s="47">
        <f>SUBTOTAL(9,AV71:AV143)</f>
        <v>0</v>
      </c>
      <c r="AW144" s="53" t="s">
        <v>612</v>
      </c>
    </row>
    <row r="145" spans="1:5" ht="17.25">
      <c r="A145" s="51"/>
      <c r="B145" s="51"/>
      <c r="C145" s="51"/>
      <c r="D145" s="51"/>
      <c r="E145" s="51"/>
    </row>
    <row r="146" spans="1:5" ht="17.25">
      <c r="A146" s="51"/>
      <c r="B146" s="51"/>
      <c r="C146" s="51"/>
      <c r="D146" s="51"/>
      <c r="E146" s="51"/>
    </row>
    <row r="147" spans="1:5" ht="17.25">
      <c r="A147" s="51"/>
      <c r="B147" s="51"/>
      <c r="C147" s="51"/>
      <c r="D147" s="51"/>
      <c r="E147" s="51"/>
    </row>
    <row r="148" spans="1:5" ht="17.25">
      <c r="A148" s="51"/>
      <c r="B148" s="51"/>
      <c r="C148" s="51"/>
      <c r="D148" s="51"/>
      <c r="E148" s="51"/>
    </row>
    <row r="149" spans="1:5" ht="20.25">
      <c r="A149" s="52"/>
      <c r="B149" s="51"/>
      <c r="C149" s="51"/>
      <c r="D149" s="51"/>
      <c r="E149" s="51"/>
    </row>
    <row r="150" spans="1:5" ht="17.25" customHeight="1">
      <c r="A150" s="52"/>
      <c r="B150" s="50"/>
      <c r="C150" s="50"/>
      <c r="D150" s="50"/>
      <c r="E150" s="50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입찰품목내역서(B공고)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2026-08-03T01:03:24Z</dcterms:modified>
</cp:coreProperties>
</file>